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firstSheet="1" activeTab="4"/>
  </bookViews>
  <sheets>
    <sheet name="1 SUMIF函数" sheetId="1" r:id="rId1"/>
    <sheet name="2 SUM函数与IF函数" sheetId="2" r:id="rId2"/>
    <sheet name="3 SUMPRODUCT函数" sheetId="3" r:id="rId3"/>
    <sheet name="4  SUMIFS函数" sheetId="5" r:id="rId4"/>
    <sheet name="5  DSUM函数" sheetId="4" r:id="rId5"/>
  </sheets>
  <calcPr calcId="124519"/>
</workbook>
</file>

<file path=xl/calcChain.xml><?xml version="1.0" encoding="utf-8"?>
<calcChain xmlns="http://schemas.openxmlformats.org/spreadsheetml/2006/main">
  <c r="J28" i="5"/>
  <c r="E21" i="2" a="1"/>
  <c r="E21"/>
  <c r="E20" a="1"/>
  <c r="E20"/>
  <c r="H2" i="1"/>
  <c r="H6"/>
  <c r="H7"/>
  <c r="H8"/>
  <c r="H9"/>
  <c r="H10"/>
  <c r="G22" i="4"/>
  <c r="G28"/>
  <c r="G25"/>
  <c r="G14"/>
  <c r="G16"/>
  <c r="J6"/>
  <c r="G11"/>
  <c r="G21"/>
  <c r="G23"/>
  <c r="G2"/>
  <c r="G6"/>
  <c r="G17"/>
  <c r="G4"/>
  <c r="G8"/>
  <c r="G5"/>
  <c r="G15"/>
  <c r="G12"/>
  <c r="G13"/>
  <c r="G3"/>
  <c r="G20"/>
  <c r="G27"/>
  <c r="G9"/>
  <c r="G10"/>
  <c r="G24"/>
  <c r="J20"/>
  <c r="G7"/>
  <c r="G26"/>
  <c r="G19"/>
  <c r="G18"/>
  <c r="B20" i="3"/>
  <c r="J14" i="4"/>
</calcChain>
</file>

<file path=xl/sharedStrings.xml><?xml version="1.0" encoding="utf-8"?>
<sst xmlns="http://schemas.openxmlformats.org/spreadsheetml/2006/main" count="373" uniqueCount="191">
  <si>
    <t>序号</t>
    <phoneticPr fontId="2" type="noConversion"/>
  </si>
  <si>
    <t>销售日期</t>
    <phoneticPr fontId="2" type="noConversion"/>
  </si>
  <si>
    <t>业务员</t>
    <phoneticPr fontId="2" type="noConversion"/>
  </si>
  <si>
    <t>品名</t>
    <phoneticPr fontId="2" type="noConversion"/>
  </si>
  <si>
    <t>陈灵玉</t>
    <phoneticPr fontId="2" type="noConversion"/>
  </si>
  <si>
    <t>CPU</t>
    <phoneticPr fontId="2" type="noConversion"/>
  </si>
  <si>
    <t>内存条</t>
    <phoneticPr fontId="2" type="noConversion"/>
  </si>
  <si>
    <t>主板</t>
    <phoneticPr fontId="2" type="noConversion"/>
  </si>
  <si>
    <t>DVD光驱</t>
    <phoneticPr fontId="2" type="noConversion"/>
  </si>
  <si>
    <t>硬盘</t>
    <phoneticPr fontId="2" type="noConversion"/>
  </si>
  <si>
    <t>何不为</t>
    <phoneticPr fontId="2" type="noConversion"/>
  </si>
  <si>
    <t>李忠合</t>
    <phoneticPr fontId="2" type="noConversion"/>
  </si>
  <si>
    <t>丁海春</t>
    <phoneticPr fontId="2" type="noConversion"/>
  </si>
  <si>
    <t>打印机</t>
    <phoneticPr fontId="2" type="noConversion"/>
  </si>
  <si>
    <t>刘小川</t>
    <phoneticPr fontId="2" type="noConversion"/>
  </si>
  <si>
    <t>显示器</t>
    <phoneticPr fontId="2" type="noConversion"/>
  </si>
  <si>
    <t>金额</t>
    <phoneticPr fontId="2" type="noConversion"/>
  </si>
  <si>
    <t>陈灵玉</t>
    <phoneticPr fontId="2" type="noConversion"/>
  </si>
  <si>
    <t>人员</t>
    <phoneticPr fontId="2" type="noConversion"/>
  </si>
  <si>
    <t>总销售额</t>
    <phoneticPr fontId="2" type="noConversion"/>
  </si>
  <si>
    <t>商品10</t>
  </si>
  <si>
    <t>商品11</t>
  </si>
  <si>
    <t>商品12</t>
  </si>
  <si>
    <t>商品13</t>
  </si>
  <si>
    <t>商品14</t>
  </si>
  <si>
    <t>商品15</t>
  </si>
  <si>
    <t>商品16</t>
  </si>
  <si>
    <t>商品01</t>
    <phoneticPr fontId="2" type="noConversion"/>
  </si>
  <si>
    <t>商品02</t>
  </si>
  <si>
    <t>商品03</t>
  </si>
  <si>
    <t>商品04</t>
  </si>
  <si>
    <t>商品05</t>
  </si>
  <si>
    <t>商品06</t>
  </si>
  <si>
    <t>商品07</t>
  </si>
  <si>
    <t>商品08</t>
  </si>
  <si>
    <t>商品09</t>
  </si>
  <si>
    <t>品名名称</t>
    <phoneticPr fontId="2" type="noConversion"/>
  </si>
  <si>
    <t>采购数量</t>
    <phoneticPr fontId="2" type="noConversion"/>
  </si>
  <si>
    <t>单价</t>
    <phoneticPr fontId="2" type="noConversion"/>
  </si>
  <si>
    <t>协议折扣</t>
    <phoneticPr fontId="2" type="noConversion"/>
  </si>
  <si>
    <t>采购总金额</t>
    <phoneticPr fontId="2" type="noConversion"/>
  </si>
  <si>
    <t>业务员</t>
    <phoneticPr fontId="2" type="noConversion"/>
  </si>
  <si>
    <t>数量</t>
    <phoneticPr fontId="2" type="noConversion"/>
  </si>
  <si>
    <t>单价</t>
    <phoneticPr fontId="2" type="noConversion"/>
  </si>
  <si>
    <t>光驱
规格</t>
    <phoneticPr fontId="2" type="noConversion"/>
  </si>
  <si>
    <t>光驱
数量</t>
    <phoneticPr fontId="2" type="noConversion"/>
  </si>
  <si>
    <t>光驱
单价</t>
    <phoneticPr fontId="2" type="noConversion"/>
  </si>
  <si>
    <t>光驱
合计金额</t>
  </si>
  <si>
    <t>刻录机
规格</t>
    <phoneticPr fontId="2" type="noConversion"/>
  </si>
  <si>
    <t>刻录机
数量</t>
    <phoneticPr fontId="2" type="noConversion"/>
  </si>
  <si>
    <t>刻录机
单价</t>
    <phoneticPr fontId="2" type="noConversion"/>
  </si>
  <si>
    <t>刻录机
合计金额</t>
  </si>
  <si>
    <t>显卡
规格</t>
    <phoneticPr fontId="2" type="noConversion"/>
  </si>
  <si>
    <t>显卡
数量</t>
    <phoneticPr fontId="2" type="noConversion"/>
  </si>
  <si>
    <t>显卡
单价</t>
    <phoneticPr fontId="2" type="noConversion"/>
  </si>
  <si>
    <t>显卡
合计金额</t>
  </si>
  <si>
    <t>声卡
规格</t>
    <phoneticPr fontId="2" type="noConversion"/>
  </si>
  <si>
    <t>声卡
数量</t>
    <phoneticPr fontId="2" type="noConversion"/>
  </si>
  <si>
    <t>声卡
单价</t>
    <phoneticPr fontId="2" type="noConversion"/>
  </si>
  <si>
    <t>声卡
合计金额</t>
  </si>
  <si>
    <t>机箱
规格</t>
    <phoneticPr fontId="2" type="noConversion"/>
  </si>
  <si>
    <t>机箱
数量</t>
    <phoneticPr fontId="2" type="noConversion"/>
  </si>
  <si>
    <t>机箱
单价</t>
    <phoneticPr fontId="2" type="noConversion"/>
  </si>
  <si>
    <t>机箱
合计金额</t>
  </si>
  <si>
    <t>调制解调器
规格</t>
    <phoneticPr fontId="2" type="noConversion"/>
  </si>
  <si>
    <t>调制解调器
数量</t>
    <phoneticPr fontId="2" type="noConversion"/>
  </si>
  <si>
    <t>调制解调器
单价</t>
    <phoneticPr fontId="2" type="noConversion"/>
  </si>
  <si>
    <t>调制解调器
合计金额</t>
  </si>
  <si>
    <t>打印机
规格</t>
    <phoneticPr fontId="2" type="noConversion"/>
  </si>
  <si>
    <t>打印机
数量</t>
    <phoneticPr fontId="2" type="noConversion"/>
  </si>
  <si>
    <t>打印机
单价</t>
    <phoneticPr fontId="2" type="noConversion"/>
  </si>
  <si>
    <t>打印机
合计金额</t>
  </si>
  <si>
    <t>视频外设
规格</t>
    <phoneticPr fontId="2" type="noConversion"/>
  </si>
  <si>
    <t>电源
规格</t>
    <phoneticPr fontId="2" type="noConversion"/>
  </si>
  <si>
    <t>WT_RECID</t>
  </si>
  <si>
    <t>销售日期</t>
    <phoneticPr fontId="2" type="noConversion"/>
  </si>
  <si>
    <t>销售区域</t>
    <phoneticPr fontId="2" type="noConversion"/>
  </si>
  <si>
    <t>东北区</t>
    <phoneticPr fontId="2" type="noConversion"/>
  </si>
  <si>
    <t>西北区</t>
    <phoneticPr fontId="2" type="noConversion"/>
  </si>
  <si>
    <t>华中区</t>
    <phoneticPr fontId="2" type="noConversion"/>
  </si>
  <si>
    <t>华南区</t>
    <phoneticPr fontId="2" type="noConversion"/>
  </si>
  <si>
    <t>华东区</t>
    <phoneticPr fontId="2" type="noConversion"/>
  </si>
  <si>
    <t>陈回春</t>
    <phoneticPr fontId="2" type="noConversion"/>
  </si>
  <si>
    <t>丁大山</t>
    <phoneticPr fontId="2" type="noConversion"/>
  </si>
  <si>
    <t>高领</t>
    <phoneticPr fontId="2" type="noConversion"/>
  </si>
  <si>
    <t>李忠在</t>
    <phoneticPr fontId="2" type="noConversion"/>
  </si>
  <si>
    <t>刘大川</t>
    <phoneticPr fontId="2" type="noConversion"/>
  </si>
  <si>
    <t>型号</t>
    <phoneticPr fontId="2" type="noConversion"/>
  </si>
  <si>
    <t>LG-120</t>
    <phoneticPr fontId="2" type="noConversion"/>
  </si>
  <si>
    <t>DV-CD3/1</t>
    <phoneticPr fontId="2" type="noConversion"/>
  </si>
  <si>
    <t>DV-CD3/2</t>
  </si>
  <si>
    <t>DV-CD3/3</t>
  </si>
  <si>
    <t>DV-CD3/4</t>
  </si>
  <si>
    <t>LG-122</t>
  </si>
  <si>
    <t>LG-123</t>
  </si>
  <si>
    <t>NC12-C1</t>
    <phoneticPr fontId="2" type="noConversion"/>
  </si>
  <si>
    <t>NC12-C2</t>
  </si>
  <si>
    <t>NC12-C3</t>
  </si>
  <si>
    <t>NC12-C5</t>
  </si>
  <si>
    <t>XYJ-W/2</t>
    <phoneticPr fontId="2" type="noConversion"/>
  </si>
  <si>
    <t>XYJ-W/3</t>
  </si>
  <si>
    <t>XYJ-W/4</t>
  </si>
  <si>
    <t>XYJ-W/5</t>
  </si>
  <si>
    <t>XYJ-W/6</t>
  </si>
  <si>
    <t>KJ-21/1</t>
    <phoneticPr fontId="2" type="noConversion"/>
  </si>
  <si>
    <t>KJ-21/2</t>
  </si>
  <si>
    <t>KJ-21/3</t>
  </si>
  <si>
    <t>KJ-21/5</t>
  </si>
  <si>
    <t>KJ-21/6</t>
  </si>
  <si>
    <t>ZA-/2</t>
  </si>
  <si>
    <t>ZA-/3</t>
  </si>
  <si>
    <t>丁为</t>
    <phoneticPr fontId="2" type="noConversion"/>
  </si>
  <si>
    <t>高山</t>
    <phoneticPr fontId="2" type="noConversion"/>
  </si>
  <si>
    <t>高卫星</t>
    <phoneticPr fontId="2" type="noConversion"/>
  </si>
  <si>
    <t>王树</t>
    <phoneticPr fontId="2" type="noConversion"/>
  </si>
  <si>
    <t>销售区域</t>
    <phoneticPr fontId="2" type="noConversion"/>
  </si>
  <si>
    <t>条件设置</t>
    <phoneticPr fontId="2" type="noConversion"/>
  </si>
  <si>
    <t>销售额合计</t>
    <phoneticPr fontId="2" type="noConversion"/>
  </si>
  <si>
    <t>业务员</t>
    <phoneticPr fontId="2" type="noConversion"/>
  </si>
  <si>
    <t>销售额</t>
    <phoneticPr fontId="2" type="noConversion"/>
  </si>
  <si>
    <t>张姗姗</t>
  </si>
  <si>
    <t>刘彤</t>
  </si>
  <si>
    <t>周自善</t>
  </si>
  <si>
    <t>王支依</t>
  </si>
  <si>
    <t>刘彤</t>
    <phoneticPr fontId="2" type="noConversion"/>
  </si>
  <si>
    <t>洗衣机的总销售额</t>
  </si>
  <si>
    <t>洗衣机</t>
  </si>
  <si>
    <t>冰箱</t>
  </si>
  <si>
    <t>数码相机</t>
  </si>
  <si>
    <t>空调</t>
  </si>
  <si>
    <t>电视机</t>
  </si>
  <si>
    <t>张姗姗</t>
    <phoneticPr fontId="2" type="noConversion"/>
  </si>
  <si>
    <t>2009年1月中旬的销售额</t>
  </si>
  <si>
    <t>2009年1月上旬,或2月份以后的销售额</t>
  </si>
  <si>
    <t>汇总东北区在3月份的销售额</t>
    <phoneticPr fontId="2" type="noConversion"/>
  </si>
  <si>
    <t>&gt;=2009-3-1</t>
    <phoneticPr fontId="2" type="noConversion"/>
  </si>
  <si>
    <r>
      <t>&lt;2009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-1</t>
    </r>
    <phoneticPr fontId="2" type="noConversion"/>
  </si>
  <si>
    <t>汇总东北区和西北区在2月份的销售额</t>
    <phoneticPr fontId="2" type="noConversion"/>
  </si>
  <si>
    <r>
      <t>&lt;2009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-1</t>
    </r>
    <phoneticPr fontId="2" type="noConversion"/>
  </si>
  <si>
    <r>
      <t>&gt;=2009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-1</t>
    </r>
    <phoneticPr fontId="2" type="noConversion"/>
  </si>
  <si>
    <r>
      <t>KJ-21/</t>
    </r>
    <r>
      <rPr>
        <sz val="12"/>
        <rFont val="宋体"/>
        <family val="3"/>
        <charset val="134"/>
      </rPr>
      <t>4</t>
    </r>
    <phoneticPr fontId="2" type="noConversion"/>
  </si>
  <si>
    <t>KJ-21/4</t>
    <phoneticPr fontId="2" type="noConversion"/>
  </si>
  <si>
    <t>计算华中区的陈回春对KJ-21/4的总销售额</t>
    <phoneticPr fontId="2" type="noConversion"/>
  </si>
  <si>
    <t>序号</t>
  </si>
  <si>
    <t>姓名</t>
  </si>
  <si>
    <t>项目组</t>
    <phoneticPr fontId="2" type="noConversion"/>
  </si>
  <si>
    <t>性别</t>
  </si>
  <si>
    <t>职称</t>
    <phoneticPr fontId="2" type="noConversion"/>
  </si>
  <si>
    <t>出生日期</t>
    <phoneticPr fontId="2" type="noConversion"/>
  </si>
  <si>
    <t>基本工资</t>
    <phoneticPr fontId="2" type="noConversion"/>
  </si>
  <si>
    <t>职务工资</t>
  </si>
  <si>
    <t>岗位津贴</t>
  </si>
  <si>
    <t>孙海龙</t>
    <phoneticPr fontId="2" type="noConversion"/>
  </si>
  <si>
    <t>男</t>
  </si>
  <si>
    <t>工程师</t>
    <phoneticPr fontId="2" type="noConversion"/>
  </si>
  <si>
    <t>路国叶</t>
    <phoneticPr fontId="2" type="noConversion"/>
  </si>
  <si>
    <r>
      <t>第</t>
    </r>
    <r>
      <rPr>
        <sz val="12"/>
        <rFont val="Times New Roman"/>
        <family val="1"/>
      </rPr>
      <t>2项目组</t>
    </r>
    <r>
      <rPr>
        <sz val="12"/>
        <rFont val="宋体"/>
        <charset val="134"/>
      </rPr>
      <t/>
    </r>
  </si>
  <si>
    <t>梁小勇</t>
    <phoneticPr fontId="2" type="noConversion"/>
  </si>
  <si>
    <r>
      <t>第</t>
    </r>
    <r>
      <rPr>
        <sz val="12"/>
        <rFont val="Times New Roman"/>
        <family val="1"/>
      </rPr>
      <t>3项目组</t>
    </r>
    <r>
      <rPr>
        <sz val="12"/>
        <rFont val="宋体"/>
        <charset val="134"/>
      </rPr>
      <t/>
    </r>
  </si>
  <si>
    <t>技师</t>
    <phoneticPr fontId="2" type="noConversion"/>
  </si>
  <si>
    <t xml:space="preserve"> 关敏</t>
    <phoneticPr fontId="2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</si>
  <si>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项目组</t>
    </r>
    <phoneticPr fontId="2" type="noConversion"/>
  </si>
  <si>
    <t>女</t>
  </si>
  <si>
    <t>技术员</t>
    <phoneticPr fontId="2" type="noConversion"/>
  </si>
  <si>
    <t>陈高生</t>
    <phoneticPr fontId="2" type="noConversion"/>
  </si>
  <si>
    <t>彭庆华</t>
  </si>
  <si>
    <t>汪勇</t>
  </si>
  <si>
    <t>陈文坤</t>
  </si>
  <si>
    <t>刘宇</t>
  </si>
  <si>
    <t>高工</t>
    <phoneticPr fontId="2" type="noConversion"/>
  </si>
  <si>
    <t>邓都平</t>
  </si>
  <si>
    <t>蒙继炎</t>
  </si>
  <si>
    <t>王丽</t>
    <phoneticPr fontId="2" type="noConversion"/>
  </si>
  <si>
    <t>梁鸿</t>
  </si>
  <si>
    <t>刘尚武</t>
  </si>
  <si>
    <t>丁小飞</t>
  </si>
  <si>
    <t>孙宝彦</t>
  </si>
  <si>
    <t>贺东</t>
  </si>
  <si>
    <t>裴少华</t>
  </si>
  <si>
    <t>林桂琴</t>
  </si>
  <si>
    <t>陈玉林</t>
  </si>
  <si>
    <t>姜鄂卫</t>
  </si>
  <si>
    <t>胡冰</t>
  </si>
  <si>
    <t>谈应霞</t>
  </si>
  <si>
    <t>符智</t>
  </si>
  <si>
    <t>孙连进</t>
  </si>
  <si>
    <r>
      <t>第</t>
    </r>
    <r>
      <rPr>
        <sz val="12"/>
        <rFont val="宋体"/>
        <family val="3"/>
        <charset val="134"/>
      </rPr>
      <t>1项目组</t>
    </r>
    <r>
      <rPr>
        <sz val="12"/>
        <rFont val="宋体"/>
        <charset val="134"/>
      </rPr>
      <t/>
    </r>
    <phoneticPr fontId="7" type="noConversion"/>
  </si>
  <si>
    <r>
      <t>第</t>
    </r>
    <r>
      <rPr>
        <sz val="12"/>
        <rFont val="宋体"/>
        <family val="3"/>
        <charset val="134"/>
      </rPr>
      <t>2项目组</t>
    </r>
    <r>
      <rPr>
        <sz val="12"/>
        <rFont val="宋体"/>
        <charset val="134"/>
      </rPr>
      <t/>
    </r>
    <phoneticPr fontId="7" type="noConversion"/>
  </si>
  <si>
    <r>
      <t>第</t>
    </r>
    <r>
      <rPr>
        <sz val="12"/>
        <rFont val="宋体"/>
        <family val="3"/>
        <charset val="134"/>
      </rPr>
      <t>3项目组</t>
    </r>
    <r>
      <rPr>
        <sz val="12"/>
        <rFont val="宋体"/>
        <charset val="134"/>
      </rPr>
      <t/>
    </r>
    <phoneticPr fontId="7" type="noConversion"/>
  </si>
  <si>
    <t>工龄</t>
    <phoneticPr fontId="7" type="noConversion"/>
  </si>
  <si>
    <t>第1项目组中工龄在20年以上的男工程师基本工资总额</t>
    <phoneticPr fontId="7" type="noConversion"/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</si>
</sst>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4" formatCode="_ &quot;￥&quot;* #,##0.00_ ;_ &quot;￥&quot;* \-#,##0.00_ ;_ &quot;￥&quot;* &quot;-&quot;??_ ;_ @_ "/>
    <numFmt numFmtId="176" formatCode="yyyy/mm/dd"/>
    <numFmt numFmtId="177" formatCode="&quot;￥&quot;#,##0_);[Red]\(&quot;￥&quot;#,##0\)"/>
    <numFmt numFmtId="183" formatCode="yyyy/mm/dd;@"/>
  </numFmts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华文中宋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6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1" xfId="0" applyFont="1" applyBorder="1" applyAlignment="1">
      <alignment horizontal="center" vertical="center" justifyLastLine="1"/>
    </xf>
    <xf numFmtId="0" fontId="3" fillId="0" borderId="1" xfId="0" applyFont="1" applyBorder="1" applyAlignment="1">
      <alignment vertical="center" justifyLastLine="1"/>
    </xf>
    <xf numFmtId="0" fontId="3" fillId="0" borderId="1" xfId="0" applyFont="1" applyBorder="1" applyAlignment="1">
      <alignment horizontal="center" vertical="center" wrapText="1" justifyLastLine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7" fontId="0" fillId="0" borderId="1" xfId="1" applyNumberFormat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44" fontId="0" fillId="3" borderId="1" xfId="1" applyFont="1" applyFill="1" applyBorder="1"/>
    <xf numFmtId="0" fontId="0" fillId="0" borderId="3" xfId="0" applyBorder="1" applyAlignment="1">
      <alignment horizontal="center" vertical="center"/>
    </xf>
    <xf numFmtId="0" fontId="3" fillId="0" borderId="1" xfId="0" applyFont="1" applyBorder="1"/>
    <xf numFmtId="9" fontId="4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 justifyLastLine="1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0" xfId="0" applyFont="1" applyFill="1" applyBorder="1" applyAlignment="1">
      <alignment horizontal="center" vertical="center" wrapText="1" justifyLastLine="1"/>
    </xf>
    <xf numFmtId="0" fontId="0" fillId="0" borderId="4" xfId="0" applyBorder="1" applyAlignment="1">
      <alignment horizontal="center" vertical="center"/>
    </xf>
    <xf numFmtId="177" fontId="0" fillId="0" borderId="0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justifyLastLine="1"/>
    </xf>
    <xf numFmtId="0" fontId="3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justifyLastLine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justifyLastLine="1"/>
    </xf>
    <xf numFmtId="0" fontId="3" fillId="3" borderId="1" xfId="0" applyFont="1" applyFill="1" applyBorder="1" applyAlignment="1">
      <alignment vertical="center" justifyLastLine="1"/>
    </xf>
    <xf numFmtId="0" fontId="3" fillId="3" borderId="1" xfId="0" applyFont="1" applyFill="1" applyBorder="1" applyAlignment="1">
      <alignment horizontal="center" vertical="center" justifyLastLine="1"/>
    </xf>
    <xf numFmtId="0" fontId="3" fillId="3" borderId="1" xfId="0" applyFont="1" applyFill="1" applyBorder="1" applyAlignment="1">
      <alignment horizontal="center" vertical="center" wrapText="1" justifyLastLine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justifyLastLine="1"/>
    </xf>
    <xf numFmtId="0" fontId="3" fillId="6" borderId="1" xfId="0" applyFont="1" applyFill="1" applyBorder="1" applyAlignment="1">
      <alignment vertical="center" justifyLastLine="1"/>
    </xf>
    <xf numFmtId="0" fontId="3" fillId="6" borderId="1" xfId="0" applyFont="1" applyFill="1" applyBorder="1" applyAlignment="1">
      <alignment horizontal="center" vertical="center" wrapText="1" justifyLastLine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83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9" fillId="7" borderId="1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44" fontId="0" fillId="0" borderId="11" xfId="1" applyFont="1" applyBorder="1" applyAlignment="1">
      <alignment horizontal="center"/>
    </xf>
    <xf numFmtId="44" fontId="0" fillId="0" borderId="3" xfId="1" applyFont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7" fontId="0" fillId="4" borderId="15" xfId="1" quotePrefix="1" applyNumberFormat="1" applyFont="1" applyFill="1" applyBorder="1" applyAlignment="1">
      <alignment horizontal="center" vertical="center"/>
    </xf>
    <xf numFmtId="7" fontId="0" fillId="4" borderId="16" xfId="1" applyNumberFormat="1" applyFont="1" applyFill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342"/>
  <sheetViews>
    <sheetView showGridLines="0" workbookViewId="0">
      <selection activeCell="H2" sqref="H2"/>
    </sheetView>
  </sheetViews>
  <sheetFormatPr defaultRowHeight="14.25"/>
  <cols>
    <col min="1" max="1" width="5" style="4" customWidth="1"/>
    <col min="2" max="2" width="12.125" style="9" bestFit="1" customWidth="1"/>
    <col min="3" max="3" width="8.5" style="4" customWidth="1"/>
    <col min="4" max="4" width="9.5" style="4" bestFit="1" customWidth="1"/>
    <col min="5" max="5" width="15.625" style="4" customWidth="1"/>
    <col min="6" max="6" width="2.75" customWidth="1"/>
    <col min="7" max="7" width="18.375" bestFit="1" customWidth="1"/>
    <col min="8" max="8" width="15.75" customWidth="1"/>
  </cols>
  <sheetData>
    <row r="1" spans="1:8">
      <c r="A1" s="45" t="s">
        <v>0</v>
      </c>
      <c r="B1" s="46" t="s">
        <v>1</v>
      </c>
      <c r="C1" s="45" t="s">
        <v>2</v>
      </c>
      <c r="D1" s="45" t="s">
        <v>3</v>
      </c>
      <c r="E1" s="47" t="s">
        <v>16</v>
      </c>
    </row>
    <row r="2" spans="1:8" ht="15.75">
      <c r="A2" s="4">
        <v>1</v>
      </c>
      <c r="B2" s="5">
        <v>39845</v>
      </c>
      <c r="C2" s="4" t="s">
        <v>120</v>
      </c>
      <c r="D2" s="6" t="s">
        <v>127</v>
      </c>
      <c r="E2" s="8">
        <v>11520</v>
      </c>
      <c r="G2" s="4" t="s">
        <v>125</v>
      </c>
      <c r="H2" s="19">
        <f>SUMIF(D2:D17,"洗衣机",E2:E17)</f>
        <v>43680</v>
      </c>
    </row>
    <row r="3" spans="1:8">
      <c r="A3" s="4">
        <v>2</v>
      </c>
      <c r="B3" s="5">
        <v>39846</v>
      </c>
      <c r="C3" s="4" t="s">
        <v>121</v>
      </c>
      <c r="D3" s="44" t="s">
        <v>126</v>
      </c>
      <c r="E3" s="8">
        <v>6840</v>
      </c>
    </row>
    <row r="4" spans="1:8">
      <c r="A4" s="4">
        <v>3</v>
      </c>
      <c r="B4" s="5">
        <v>39847</v>
      </c>
      <c r="C4" s="4" t="s">
        <v>11</v>
      </c>
      <c r="D4" s="4" t="s">
        <v>130</v>
      </c>
      <c r="E4" s="8">
        <v>12240</v>
      </c>
    </row>
    <row r="5" spans="1:8">
      <c r="A5" s="4">
        <v>4</v>
      </c>
      <c r="B5" s="5">
        <v>39848</v>
      </c>
      <c r="C5" s="4" t="s">
        <v>120</v>
      </c>
      <c r="D5" s="44" t="s">
        <v>129</v>
      </c>
      <c r="E5" s="8">
        <v>5220</v>
      </c>
      <c r="G5" s="18" t="s">
        <v>18</v>
      </c>
      <c r="H5" s="18" t="s">
        <v>19</v>
      </c>
    </row>
    <row r="6" spans="1:8">
      <c r="A6" s="4">
        <v>5</v>
      </c>
      <c r="B6" s="5">
        <v>39849</v>
      </c>
      <c r="C6" s="4" t="s">
        <v>120</v>
      </c>
      <c r="D6" s="4" t="s">
        <v>128</v>
      </c>
      <c r="E6" s="8">
        <v>19200</v>
      </c>
      <c r="G6" s="43" t="s">
        <v>131</v>
      </c>
      <c r="H6" s="19">
        <f>SUMIF($C$2:$C$17,G6,$E$2:$E$17)</f>
        <v>61617.599999999999</v>
      </c>
    </row>
    <row r="7" spans="1:8" ht="15.75">
      <c r="A7" s="4">
        <v>6</v>
      </c>
      <c r="B7" s="5">
        <v>39850</v>
      </c>
      <c r="C7" s="4" t="s">
        <v>121</v>
      </c>
      <c r="D7" s="6" t="s">
        <v>127</v>
      </c>
      <c r="E7" s="8">
        <v>9360</v>
      </c>
      <c r="G7" s="44" t="s">
        <v>124</v>
      </c>
      <c r="H7" s="19">
        <f>SUMIF($C$2:$C$17,G7,$E$2:$E$17)</f>
        <v>48960</v>
      </c>
    </row>
    <row r="8" spans="1:8">
      <c r="A8" s="4">
        <v>7</v>
      </c>
      <c r="B8" s="5">
        <v>39851</v>
      </c>
      <c r="C8" s="4" t="s">
        <v>121</v>
      </c>
      <c r="D8" s="4" t="s">
        <v>126</v>
      </c>
      <c r="E8" s="8">
        <v>12960</v>
      </c>
      <c r="G8" s="4" t="s">
        <v>11</v>
      </c>
      <c r="H8" s="19">
        <f>SUMIF($C$2:$C$17,G8,$E$2:$E$17)</f>
        <v>15120</v>
      </c>
    </row>
    <row r="9" spans="1:8">
      <c r="A9" s="4">
        <v>8</v>
      </c>
      <c r="B9" s="5">
        <v>39852</v>
      </c>
      <c r="C9" s="4" t="s">
        <v>121</v>
      </c>
      <c r="D9" s="4" t="s">
        <v>128</v>
      </c>
      <c r="E9" s="8">
        <v>5760</v>
      </c>
      <c r="G9" s="4" t="s">
        <v>122</v>
      </c>
      <c r="H9" s="19">
        <f>SUMIF($C$2:$C$17,G9,$E$2:$E$17)</f>
        <v>42600</v>
      </c>
    </row>
    <row r="10" spans="1:8">
      <c r="A10" s="4">
        <v>9</v>
      </c>
      <c r="B10" s="5">
        <v>39853</v>
      </c>
      <c r="C10" s="4" t="s">
        <v>11</v>
      </c>
      <c r="D10" s="4" t="s">
        <v>130</v>
      </c>
      <c r="E10" s="8">
        <v>2880</v>
      </c>
      <c r="G10" s="4" t="s">
        <v>123</v>
      </c>
      <c r="H10" s="19">
        <f>SUMIF($C$2:$C$17,G10,$E$2:$E$17)</f>
        <v>21000</v>
      </c>
    </row>
    <row r="11" spans="1:8" ht="15.75">
      <c r="A11" s="4">
        <v>10</v>
      </c>
      <c r="B11" s="5">
        <v>39854</v>
      </c>
      <c r="C11" s="4" t="s">
        <v>122</v>
      </c>
      <c r="D11" s="6" t="s">
        <v>127</v>
      </c>
      <c r="E11" s="8">
        <v>10920</v>
      </c>
    </row>
    <row r="12" spans="1:8">
      <c r="A12" s="4">
        <v>11</v>
      </c>
      <c r="B12" s="5">
        <v>39855</v>
      </c>
      <c r="C12" s="4" t="s">
        <v>122</v>
      </c>
      <c r="D12" s="4" t="s">
        <v>13</v>
      </c>
      <c r="E12" s="8">
        <v>31680</v>
      </c>
    </row>
    <row r="13" spans="1:8">
      <c r="A13" s="4">
        <v>12</v>
      </c>
      <c r="B13" s="5">
        <v>39856</v>
      </c>
      <c r="C13" s="4" t="s">
        <v>121</v>
      </c>
      <c r="D13" s="4" t="s">
        <v>129</v>
      </c>
      <c r="E13" s="8">
        <v>14040</v>
      </c>
    </row>
    <row r="14" spans="1:8">
      <c r="A14" s="4">
        <v>13</v>
      </c>
      <c r="B14" s="5">
        <v>39857</v>
      </c>
      <c r="C14" s="4" t="s">
        <v>123</v>
      </c>
      <c r="D14" s="4" t="s">
        <v>126</v>
      </c>
      <c r="E14" s="8">
        <v>17400</v>
      </c>
    </row>
    <row r="15" spans="1:8">
      <c r="A15" s="4">
        <v>14</v>
      </c>
      <c r="B15" s="5">
        <v>39858</v>
      </c>
      <c r="C15" s="4" t="s">
        <v>123</v>
      </c>
      <c r="D15" s="4" t="s">
        <v>129</v>
      </c>
      <c r="E15" s="8">
        <v>3600</v>
      </c>
    </row>
    <row r="16" spans="1:8">
      <c r="A16" s="4">
        <v>15</v>
      </c>
      <c r="B16" s="5">
        <v>39859</v>
      </c>
      <c r="C16" s="4" t="s">
        <v>120</v>
      </c>
      <c r="D16" s="4" t="s">
        <v>126</v>
      </c>
      <c r="E16" s="8">
        <v>6480</v>
      </c>
    </row>
    <row r="17" spans="1:5">
      <c r="A17" s="4">
        <v>16</v>
      </c>
      <c r="B17" s="5">
        <v>39860</v>
      </c>
      <c r="C17" s="4" t="s">
        <v>120</v>
      </c>
      <c r="D17" s="4" t="s">
        <v>15</v>
      </c>
      <c r="E17" s="8">
        <v>19197.599999999999</v>
      </c>
    </row>
    <row r="18" spans="1:5" s="14" customFormat="1">
      <c r="A18" s="4">
        <v>17</v>
      </c>
      <c r="B18" s="5">
        <v>39861</v>
      </c>
      <c r="C18" s="4" t="s">
        <v>120</v>
      </c>
      <c r="D18" s="4" t="s">
        <v>128</v>
      </c>
      <c r="E18" s="8">
        <v>23450</v>
      </c>
    </row>
    <row r="19" spans="1:5" s="14" customFormat="1" ht="15.75">
      <c r="A19" s="4">
        <v>18</v>
      </c>
      <c r="B19" s="5">
        <v>39862</v>
      </c>
      <c r="C19" s="4" t="s">
        <v>121</v>
      </c>
      <c r="D19" s="6" t="s">
        <v>127</v>
      </c>
      <c r="E19" s="8">
        <v>4560</v>
      </c>
    </row>
    <row r="20" spans="1:5" s="14" customFormat="1">
      <c r="A20" s="4">
        <v>19</v>
      </c>
      <c r="B20" s="5">
        <v>39863</v>
      </c>
      <c r="C20" s="4" t="s">
        <v>11</v>
      </c>
      <c r="D20" s="4" t="s">
        <v>126</v>
      </c>
      <c r="E20" s="8">
        <v>2390</v>
      </c>
    </row>
    <row r="21" spans="1:5" s="14" customFormat="1">
      <c r="A21" s="4">
        <v>20</v>
      </c>
      <c r="B21" s="5">
        <v>39864</v>
      </c>
      <c r="C21" s="4" t="s">
        <v>122</v>
      </c>
      <c r="D21" s="4" t="s">
        <v>128</v>
      </c>
      <c r="E21" s="8">
        <v>2310</v>
      </c>
    </row>
    <row r="22" spans="1:5" s="14" customFormat="1">
      <c r="A22" s="11"/>
      <c r="B22" s="12"/>
      <c r="C22" s="11"/>
      <c r="D22" s="11"/>
      <c r="E22" s="13"/>
    </row>
    <row r="23" spans="1:5" s="14" customFormat="1">
      <c r="A23" s="11"/>
      <c r="B23" s="12"/>
      <c r="C23" s="11"/>
      <c r="D23" s="11"/>
      <c r="E23" s="13"/>
    </row>
    <row r="24" spans="1:5" s="14" customFormat="1">
      <c r="A24" s="11"/>
      <c r="B24" s="12"/>
      <c r="C24" s="11"/>
      <c r="D24" s="11"/>
      <c r="E24" s="13"/>
    </row>
    <row r="25" spans="1:5" s="14" customFormat="1" ht="15.75">
      <c r="A25" s="11"/>
      <c r="B25" s="12"/>
      <c r="C25" s="11"/>
      <c r="D25" s="15"/>
      <c r="E25" s="13"/>
    </row>
    <row r="26" spans="1:5" s="14" customFormat="1">
      <c r="A26" s="11"/>
      <c r="B26" s="12"/>
      <c r="C26" s="11"/>
      <c r="D26" s="11"/>
      <c r="E26" s="11"/>
    </row>
    <row r="27" spans="1:5" s="14" customFormat="1">
      <c r="A27" s="11"/>
      <c r="B27" s="12"/>
      <c r="C27" s="11"/>
      <c r="D27" s="11"/>
      <c r="E27" s="11"/>
    </row>
    <row r="28" spans="1:5" s="14" customFormat="1">
      <c r="A28" s="11"/>
      <c r="B28" s="12"/>
      <c r="C28" s="11"/>
      <c r="D28" s="11"/>
      <c r="E28" s="11"/>
    </row>
    <row r="29" spans="1:5" s="14" customFormat="1">
      <c r="A29" s="11"/>
      <c r="B29" s="16"/>
      <c r="C29" s="11"/>
      <c r="D29" s="11"/>
      <c r="E29" s="11"/>
    </row>
    <row r="30" spans="1:5" s="14" customFormat="1">
      <c r="A30" s="11"/>
      <c r="B30" s="16"/>
      <c r="C30" s="11"/>
      <c r="D30" s="11"/>
      <c r="E30" s="11"/>
    </row>
    <row r="31" spans="1:5" s="14" customFormat="1">
      <c r="A31" s="11"/>
      <c r="B31" s="16"/>
      <c r="C31" s="11"/>
      <c r="D31" s="11"/>
      <c r="E31" s="11"/>
    </row>
    <row r="32" spans="1:5" s="14" customFormat="1">
      <c r="A32" s="11"/>
      <c r="B32" s="16"/>
      <c r="C32" s="11"/>
      <c r="D32" s="11"/>
      <c r="E32" s="11"/>
    </row>
    <row r="33" spans="1:5" s="14" customFormat="1">
      <c r="A33" s="11"/>
      <c r="B33" s="16"/>
      <c r="C33" s="11"/>
      <c r="D33" s="11"/>
      <c r="E33" s="11"/>
    </row>
    <row r="34" spans="1:5" s="14" customFormat="1">
      <c r="A34" s="11"/>
      <c r="B34" s="16"/>
      <c r="C34" s="11"/>
      <c r="D34" s="11"/>
      <c r="E34" s="11"/>
    </row>
    <row r="35" spans="1:5" s="14" customFormat="1">
      <c r="A35" s="11"/>
      <c r="B35" s="16"/>
      <c r="C35" s="11"/>
      <c r="D35" s="11"/>
      <c r="E35" s="11"/>
    </row>
    <row r="36" spans="1:5" s="14" customFormat="1">
      <c r="A36" s="11"/>
      <c r="B36" s="16"/>
      <c r="C36" s="11"/>
      <c r="D36" s="11"/>
      <c r="E36" s="11"/>
    </row>
    <row r="37" spans="1:5" s="14" customFormat="1">
      <c r="A37" s="11"/>
      <c r="B37" s="16"/>
      <c r="C37" s="11"/>
      <c r="D37" s="11"/>
      <c r="E37" s="11"/>
    </row>
    <row r="38" spans="1:5" s="14" customFormat="1">
      <c r="A38" s="11"/>
      <c r="B38" s="16"/>
      <c r="C38" s="11"/>
      <c r="D38" s="11"/>
      <c r="E38" s="11"/>
    </row>
    <row r="39" spans="1:5" s="14" customFormat="1">
      <c r="A39" s="11"/>
      <c r="B39" s="16"/>
      <c r="C39" s="11"/>
      <c r="D39" s="11"/>
      <c r="E39" s="11"/>
    </row>
    <row r="40" spans="1:5" s="14" customFormat="1">
      <c r="A40" s="11"/>
      <c r="B40" s="16"/>
      <c r="C40" s="11"/>
      <c r="D40" s="11"/>
      <c r="E40" s="11"/>
    </row>
    <row r="41" spans="1:5" s="14" customFormat="1">
      <c r="A41" s="11"/>
      <c r="B41" s="16"/>
      <c r="C41" s="11"/>
      <c r="D41" s="11"/>
      <c r="E41" s="11"/>
    </row>
    <row r="42" spans="1:5" s="14" customFormat="1">
      <c r="A42" s="11"/>
      <c r="B42" s="16"/>
      <c r="C42" s="11"/>
      <c r="D42" s="11"/>
      <c r="E42" s="11"/>
    </row>
    <row r="43" spans="1:5" s="14" customFormat="1">
      <c r="A43" s="11"/>
      <c r="B43" s="16"/>
      <c r="C43" s="11"/>
      <c r="D43" s="11"/>
      <c r="E43" s="11"/>
    </row>
    <row r="44" spans="1:5" s="14" customFormat="1">
      <c r="A44" s="11"/>
      <c r="B44" s="16"/>
      <c r="C44" s="11"/>
      <c r="D44" s="11"/>
      <c r="E44" s="11"/>
    </row>
    <row r="45" spans="1:5" s="14" customFormat="1">
      <c r="A45" s="11"/>
      <c r="B45" s="16"/>
      <c r="C45" s="11"/>
      <c r="D45" s="11"/>
      <c r="E45" s="11"/>
    </row>
    <row r="46" spans="1:5" s="14" customFormat="1">
      <c r="A46" s="11"/>
      <c r="B46" s="16"/>
      <c r="C46" s="11"/>
      <c r="D46" s="11"/>
      <c r="E46" s="11"/>
    </row>
    <row r="47" spans="1:5" s="14" customFormat="1">
      <c r="A47" s="11"/>
      <c r="B47" s="16"/>
      <c r="C47" s="11"/>
      <c r="D47" s="11"/>
      <c r="E47" s="11"/>
    </row>
    <row r="48" spans="1:5" s="14" customFormat="1">
      <c r="A48" s="11"/>
      <c r="B48" s="16"/>
      <c r="C48" s="11"/>
      <c r="D48" s="11"/>
      <c r="E48" s="11"/>
    </row>
    <row r="49" spans="1:5" s="14" customFormat="1">
      <c r="A49" s="11"/>
      <c r="B49" s="16"/>
      <c r="C49" s="11"/>
      <c r="D49" s="11"/>
      <c r="E49" s="11"/>
    </row>
    <row r="50" spans="1:5" s="14" customFormat="1">
      <c r="A50" s="11"/>
      <c r="B50" s="16"/>
      <c r="C50" s="11"/>
      <c r="D50" s="11"/>
      <c r="E50" s="11"/>
    </row>
    <row r="51" spans="1:5" s="14" customFormat="1">
      <c r="A51" s="11"/>
      <c r="B51" s="16"/>
      <c r="C51" s="11"/>
      <c r="D51" s="11"/>
      <c r="E51" s="11"/>
    </row>
    <row r="52" spans="1:5" s="14" customFormat="1">
      <c r="A52" s="11"/>
      <c r="B52" s="16"/>
      <c r="C52" s="11"/>
      <c r="D52" s="11"/>
      <c r="E52" s="11"/>
    </row>
    <row r="53" spans="1:5" s="14" customFormat="1">
      <c r="A53" s="11"/>
      <c r="B53" s="16"/>
      <c r="C53" s="11"/>
      <c r="D53" s="11"/>
      <c r="E53" s="11"/>
    </row>
    <row r="54" spans="1:5" s="14" customFormat="1">
      <c r="A54" s="11"/>
      <c r="B54" s="16"/>
      <c r="C54" s="11"/>
      <c r="D54" s="11"/>
      <c r="E54" s="11"/>
    </row>
    <row r="55" spans="1:5" s="14" customFormat="1">
      <c r="A55" s="11"/>
      <c r="B55" s="16"/>
      <c r="C55" s="11"/>
      <c r="D55" s="11"/>
      <c r="E55" s="11"/>
    </row>
    <row r="56" spans="1:5" s="14" customFormat="1">
      <c r="A56" s="11"/>
      <c r="B56" s="16"/>
      <c r="C56" s="11"/>
      <c r="D56" s="11"/>
      <c r="E56" s="11"/>
    </row>
    <row r="57" spans="1:5" s="14" customFormat="1">
      <c r="A57" s="11"/>
      <c r="B57" s="16"/>
      <c r="C57" s="11"/>
      <c r="D57" s="11"/>
      <c r="E57" s="11"/>
    </row>
    <row r="58" spans="1:5" s="14" customFormat="1">
      <c r="A58" s="11"/>
      <c r="B58" s="16"/>
      <c r="C58" s="11"/>
      <c r="D58" s="11"/>
      <c r="E58" s="11"/>
    </row>
    <row r="59" spans="1:5" s="14" customFormat="1">
      <c r="A59" s="11"/>
      <c r="B59" s="16"/>
      <c r="C59" s="11"/>
      <c r="D59" s="11"/>
      <c r="E59" s="11"/>
    </row>
    <row r="60" spans="1:5" s="14" customFormat="1">
      <c r="A60" s="11"/>
      <c r="B60" s="16"/>
      <c r="C60" s="11"/>
      <c r="D60" s="11"/>
      <c r="E60" s="11"/>
    </row>
    <row r="61" spans="1:5" s="14" customFormat="1">
      <c r="A61" s="11"/>
      <c r="B61" s="16"/>
      <c r="C61" s="11"/>
      <c r="D61" s="11"/>
      <c r="E61" s="11"/>
    </row>
    <row r="62" spans="1:5" s="14" customFormat="1">
      <c r="A62" s="11"/>
      <c r="B62" s="16"/>
      <c r="C62" s="11"/>
      <c r="D62" s="11"/>
      <c r="E62" s="11"/>
    </row>
    <row r="63" spans="1:5" s="14" customFormat="1">
      <c r="A63" s="11"/>
      <c r="B63" s="16"/>
      <c r="C63" s="11"/>
      <c r="D63" s="11"/>
      <c r="E63" s="11"/>
    </row>
    <row r="64" spans="1:5" s="14" customFormat="1">
      <c r="A64" s="11"/>
      <c r="B64" s="16"/>
      <c r="C64" s="11"/>
      <c r="D64" s="11"/>
      <c r="E64" s="11"/>
    </row>
    <row r="65" spans="1:5" s="14" customFormat="1">
      <c r="A65" s="11"/>
      <c r="B65" s="16"/>
      <c r="C65" s="11"/>
      <c r="D65" s="11"/>
      <c r="E65" s="11"/>
    </row>
    <row r="66" spans="1:5" s="14" customFormat="1">
      <c r="A66" s="11"/>
      <c r="B66" s="16"/>
      <c r="C66" s="11"/>
      <c r="D66" s="11"/>
      <c r="E66" s="11"/>
    </row>
    <row r="67" spans="1:5" s="14" customFormat="1">
      <c r="A67" s="11"/>
      <c r="B67" s="16"/>
      <c r="C67" s="11"/>
      <c r="D67" s="11"/>
      <c r="E67" s="11"/>
    </row>
    <row r="68" spans="1:5" s="14" customFormat="1">
      <c r="A68" s="11"/>
      <c r="B68" s="16"/>
      <c r="C68" s="11"/>
      <c r="D68" s="11"/>
      <c r="E68" s="11"/>
    </row>
    <row r="69" spans="1:5" s="14" customFormat="1">
      <c r="A69" s="11"/>
      <c r="B69" s="16"/>
      <c r="C69" s="11"/>
      <c r="D69" s="11"/>
      <c r="E69" s="11"/>
    </row>
    <row r="70" spans="1:5" s="14" customFormat="1">
      <c r="A70" s="11"/>
      <c r="B70" s="16"/>
      <c r="C70" s="11"/>
      <c r="D70" s="11"/>
      <c r="E70" s="11"/>
    </row>
    <row r="71" spans="1:5" s="14" customFormat="1">
      <c r="A71" s="11"/>
      <c r="B71" s="16"/>
      <c r="C71" s="11"/>
      <c r="D71" s="11"/>
      <c r="E71" s="11"/>
    </row>
    <row r="72" spans="1:5" s="14" customFormat="1">
      <c r="A72" s="11"/>
      <c r="B72" s="16"/>
      <c r="C72" s="11"/>
      <c r="D72" s="11"/>
      <c r="E72" s="11"/>
    </row>
    <row r="73" spans="1:5" s="14" customFormat="1">
      <c r="A73" s="11"/>
      <c r="B73" s="16"/>
      <c r="C73" s="11"/>
      <c r="D73" s="11"/>
      <c r="E73" s="11"/>
    </row>
    <row r="74" spans="1:5" s="14" customFormat="1">
      <c r="A74" s="11"/>
      <c r="B74" s="16"/>
      <c r="C74" s="11"/>
      <c r="D74" s="11"/>
      <c r="E74" s="11"/>
    </row>
    <row r="75" spans="1:5" s="14" customFormat="1">
      <c r="A75" s="11"/>
      <c r="B75" s="16"/>
      <c r="C75" s="11"/>
      <c r="D75" s="11"/>
      <c r="E75" s="11"/>
    </row>
    <row r="76" spans="1:5" s="14" customFormat="1">
      <c r="A76" s="11"/>
      <c r="B76" s="16"/>
      <c r="C76" s="11"/>
      <c r="D76" s="11"/>
      <c r="E76" s="11"/>
    </row>
    <row r="77" spans="1:5" s="14" customFormat="1">
      <c r="A77" s="11"/>
      <c r="B77" s="16"/>
      <c r="C77" s="11"/>
      <c r="D77" s="11"/>
      <c r="E77" s="11"/>
    </row>
    <row r="78" spans="1:5" s="14" customFormat="1">
      <c r="A78" s="11"/>
      <c r="B78" s="16"/>
      <c r="C78" s="11"/>
      <c r="D78" s="11"/>
      <c r="E78" s="11"/>
    </row>
    <row r="79" spans="1:5" s="14" customFormat="1">
      <c r="A79" s="11"/>
      <c r="B79" s="16"/>
      <c r="C79" s="11"/>
      <c r="D79" s="11"/>
      <c r="E79" s="11"/>
    </row>
    <row r="80" spans="1:5" s="14" customFormat="1">
      <c r="A80" s="11"/>
      <c r="B80" s="16"/>
      <c r="C80" s="11"/>
      <c r="D80" s="11"/>
      <c r="E80" s="11"/>
    </row>
    <row r="81" spans="1:5" s="14" customFormat="1">
      <c r="A81" s="11"/>
      <c r="B81" s="16"/>
      <c r="C81" s="11"/>
      <c r="D81" s="11"/>
      <c r="E81" s="11"/>
    </row>
    <row r="82" spans="1:5" s="14" customFormat="1">
      <c r="A82" s="11"/>
      <c r="B82" s="16"/>
      <c r="C82" s="11"/>
      <c r="D82" s="11"/>
      <c r="E82" s="11"/>
    </row>
    <row r="83" spans="1:5" s="14" customFormat="1">
      <c r="A83" s="11"/>
      <c r="B83" s="16"/>
      <c r="C83" s="11"/>
      <c r="D83" s="11"/>
      <c r="E83" s="11"/>
    </row>
    <row r="84" spans="1:5" s="14" customFormat="1">
      <c r="A84" s="11"/>
      <c r="B84" s="16"/>
      <c r="C84" s="11"/>
      <c r="D84" s="11"/>
      <c r="E84" s="11"/>
    </row>
    <row r="85" spans="1:5" s="14" customFormat="1">
      <c r="A85" s="11"/>
      <c r="B85" s="16"/>
      <c r="C85" s="11"/>
      <c r="D85" s="11"/>
      <c r="E85" s="11"/>
    </row>
    <row r="86" spans="1:5" s="14" customFormat="1">
      <c r="A86" s="11"/>
      <c r="B86" s="16"/>
      <c r="C86" s="11"/>
      <c r="D86" s="11"/>
      <c r="E86" s="11"/>
    </row>
    <row r="87" spans="1:5" s="14" customFormat="1">
      <c r="A87" s="11"/>
      <c r="B87" s="16"/>
      <c r="C87" s="11"/>
      <c r="D87" s="11"/>
      <c r="E87" s="11"/>
    </row>
    <row r="88" spans="1:5" s="14" customFormat="1">
      <c r="A88" s="11"/>
      <c r="B88" s="16"/>
      <c r="C88" s="11"/>
      <c r="D88" s="11"/>
      <c r="E88" s="11"/>
    </row>
    <row r="89" spans="1:5" s="14" customFormat="1">
      <c r="A89" s="11"/>
      <c r="B89" s="16"/>
      <c r="C89" s="11"/>
      <c r="D89" s="11"/>
      <c r="E89" s="11"/>
    </row>
    <row r="90" spans="1:5" s="14" customFormat="1">
      <c r="A90" s="11"/>
      <c r="B90" s="16"/>
      <c r="C90" s="11"/>
      <c r="D90" s="11"/>
      <c r="E90" s="11"/>
    </row>
    <row r="91" spans="1:5" s="14" customFormat="1">
      <c r="A91" s="11"/>
      <c r="B91" s="16"/>
      <c r="C91" s="11"/>
      <c r="D91" s="11"/>
      <c r="E91" s="11"/>
    </row>
    <row r="92" spans="1:5" s="14" customFormat="1">
      <c r="A92" s="11"/>
      <c r="B92" s="16"/>
      <c r="C92" s="11"/>
      <c r="D92" s="11"/>
      <c r="E92" s="11"/>
    </row>
    <row r="93" spans="1:5" s="14" customFormat="1">
      <c r="A93" s="11"/>
      <c r="B93" s="16"/>
      <c r="C93" s="11"/>
      <c r="D93" s="11"/>
      <c r="E93" s="11"/>
    </row>
    <row r="94" spans="1:5" s="14" customFormat="1">
      <c r="A94" s="11"/>
      <c r="B94" s="16"/>
      <c r="C94" s="11"/>
      <c r="D94" s="11"/>
      <c r="E94" s="11"/>
    </row>
    <row r="95" spans="1:5" s="14" customFormat="1">
      <c r="A95" s="11"/>
      <c r="B95" s="16"/>
      <c r="C95" s="11"/>
      <c r="D95" s="11"/>
      <c r="E95" s="11"/>
    </row>
    <row r="96" spans="1:5" s="14" customFormat="1">
      <c r="A96" s="11"/>
      <c r="B96" s="16"/>
      <c r="C96" s="11"/>
      <c r="D96" s="11"/>
      <c r="E96" s="11"/>
    </row>
    <row r="97" spans="1:5" s="14" customFormat="1">
      <c r="A97" s="11"/>
      <c r="B97" s="16"/>
      <c r="C97" s="11"/>
      <c r="D97" s="11"/>
      <c r="E97" s="11"/>
    </row>
    <row r="98" spans="1:5" s="14" customFormat="1">
      <c r="A98" s="11"/>
      <c r="B98" s="16"/>
      <c r="C98" s="11"/>
      <c r="D98" s="11"/>
      <c r="E98" s="11"/>
    </row>
    <row r="99" spans="1:5" s="14" customFormat="1">
      <c r="A99" s="11"/>
      <c r="B99" s="16"/>
      <c r="C99" s="11"/>
      <c r="D99" s="11"/>
      <c r="E99" s="11"/>
    </row>
    <row r="100" spans="1:5" s="14" customFormat="1">
      <c r="A100" s="11"/>
      <c r="B100" s="16"/>
      <c r="C100" s="11"/>
      <c r="D100" s="11"/>
      <c r="E100" s="11"/>
    </row>
    <row r="101" spans="1:5" s="14" customFormat="1">
      <c r="A101" s="11"/>
      <c r="B101" s="16"/>
      <c r="C101" s="11"/>
      <c r="D101" s="11"/>
      <c r="E101" s="11"/>
    </row>
    <row r="102" spans="1:5" s="14" customFormat="1">
      <c r="A102" s="11"/>
      <c r="B102" s="16"/>
      <c r="C102" s="11"/>
      <c r="D102" s="11"/>
      <c r="E102" s="11"/>
    </row>
    <row r="103" spans="1:5" s="14" customFormat="1">
      <c r="A103" s="11"/>
      <c r="B103" s="16"/>
      <c r="C103" s="11"/>
      <c r="D103" s="11"/>
      <c r="E103" s="11"/>
    </row>
    <row r="104" spans="1:5" s="14" customFormat="1">
      <c r="A104" s="11"/>
      <c r="B104" s="16"/>
      <c r="C104" s="11"/>
      <c r="D104" s="11"/>
      <c r="E104" s="11"/>
    </row>
    <row r="105" spans="1:5" s="14" customFormat="1">
      <c r="A105" s="11"/>
      <c r="B105" s="16"/>
      <c r="C105" s="11"/>
      <c r="D105" s="11"/>
      <c r="E105" s="11"/>
    </row>
    <row r="106" spans="1:5" s="14" customFormat="1">
      <c r="A106" s="11"/>
      <c r="B106" s="16"/>
      <c r="C106" s="11"/>
      <c r="D106" s="11"/>
      <c r="E106" s="11"/>
    </row>
    <row r="107" spans="1:5" s="14" customFormat="1">
      <c r="A107" s="11"/>
      <c r="B107" s="16"/>
      <c r="C107" s="11"/>
      <c r="D107" s="11"/>
      <c r="E107" s="11"/>
    </row>
    <row r="108" spans="1:5" s="14" customFormat="1">
      <c r="A108" s="11"/>
      <c r="B108" s="16"/>
      <c r="C108" s="11"/>
      <c r="D108" s="11"/>
      <c r="E108" s="11"/>
    </row>
    <row r="109" spans="1:5" s="14" customFormat="1">
      <c r="A109" s="11"/>
      <c r="B109" s="16"/>
      <c r="C109" s="11"/>
      <c r="D109" s="11"/>
      <c r="E109" s="11"/>
    </row>
    <row r="110" spans="1:5" s="14" customFormat="1">
      <c r="A110" s="11"/>
      <c r="B110" s="16"/>
      <c r="C110" s="11"/>
      <c r="D110" s="11"/>
      <c r="E110" s="11"/>
    </row>
    <row r="111" spans="1:5" s="14" customFormat="1">
      <c r="A111" s="11"/>
      <c r="B111" s="16"/>
      <c r="C111" s="11"/>
      <c r="D111" s="11"/>
      <c r="E111" s="11"/>
    </row>
    <row r="112" spans="1:5" s="14" customFormat="1">
      <c r="A112" s="11"/>
      <c r="B112" s="16"/>
      <c r="C112" s="11"/>
      <c r="D112" s="11"/>
      <c r="E112" s="11"/>
    </row>
    <row r="113" spans="1:5" s="14" customFormat="1">
      <c r="A113" s="11"/>
      <c r="B113" s="16"/>
      <c r="C113" s="11"/>
      <c r="D113" s="11"/>
      <c r="E113" s="11"/>
    </row>
    <row r="114" spans="1:5" s="14" customFormat="1">
      <c r="A114" s="11"/>
      <c r="B114" s="16"/>
      <c r="C114" s="11"/>
      <c r="D114" s="11"/>
      <c r="E114" s="11"/>
    </row>
    <row r="115" spans="1:5" s="14" customFormat="1">
      <c r="A115" s="11"/>
      <c r="B115" s="16"/>
      <c r="C115" s="11"/>
      <c r="D115" s="11"/>
      <c r="E115" s="11"/>
    </row>
    <row r="116" spans="1:5" s="14" customFormat="1">
      <c r="A116" s="11"/>
      <c r="B116" s="16"/>
      <c r="C116" s="11"/>
      <c r="D116" s="11"/>
      <c r="E116" s="11"/>
    </row>
    <row r="117" spans="1:5" s="14" customFormat="1">
      <c r="A117" s="11"/>
      <c r="B117" s="16"/>
      <c r="C117" s="11"/>
      <c r="D117" s="11"/>
      <c r="E117" s="11"/>
    </row>
    <row r="118" spans="1:5" s="14" customFormat="1">
      <c r="A118" s="11"/>
      <c r="B118" s="16"/>
      <c r="C118" s="11"/>
      <c r="D118" s="11"/>
      <c r="E118" s="11"/>
    </row>
    <row r="119" spans="1:5" s="14" customFormat="1">
      <c r="A119" s="11"/>
      <c r="B119" s="16"/>
      <c r="C119" s="11"/>
      <c r="D119" s="11"/>
      <c r="E119" s="11"/>
    </row>
    <row r="120" spans="1:5" s="14" customFormat="1">
      <c r="A120" s="11"/>
      <c r="B120" s="16"/>
      <c r="C120" s="11"/>
      <c r="D120" s="11"/>
      <c r="E120" s="11"/>
    </row>
    <row r="121" spans="1:5" s="14" customFormat="1">
      <c r="A121" s="11"/>
      <c r="B121" s="16"/>
      <c r="C121" s="11"/>
      <c r="D121" s="11"/>
      <c r="E121" s="11"/>
    </row>
    <row r="122" spans="1:5" s="14" customFormat="1">
      <c r="A122" s="11"/>
      <c r="B122" s="16"/>
      <c r="C122" s="11"/>
      <c r="D122" s="11"/>
      <c r="E122" s="11"/>
    </row>
    <row r="123" spans="1:5" s="14" customFormat="1">
      <c r="A123" s="11"/>
      <c r="B123" s="16"/>
      <c r="C123" s="11"/>
      <c r="D123" s="11"/>
      <c r="E123" s="11"/>
    </row>
    <row r="124" spans="1:5" s="14" customFormat="1">
      <c r="A124" s="11"/>
      <c r="B124" s="16"/>
      <c r="C124" s="11"/>
      <c r="D124" s="11"/>
      <c r="E124" s="11"/>
    </row>
    <row r="125" spans="1:5" s="14" customFormat="1">
      <c r="A125" s="11"/>
      <c r="B125" s="16"/>
      <c r="C125" s="11"/>
      <c r="D125" s="11"/>
      <c r="E125" s="11"/>
    </row>
    <row r="126" spans="1:5" s="14" customFormat="1">
      <c r="A126" s="11"/>
      <c r="B126" s="16"/>
      <c r="C126" s="11"/>
      <c r="D126" s="11"/>
      <c r="E126" s="11"/>
    </row>
    <row r="127" spans="1:5" s="14" customFormat="1">
      <c r="A127" s="11"/>
      <c r="B127" s="16"/>
      <c r="C127" s="11"/>
      <c r="D127" s="11"/>
      <c r="E127" s="11"/>
    </row>
    <row r="128" spans="1:5" s="14" customFormat="1">
      <c r="A128" s="11"/>
      <c r="B128" s="16"/>
      <c r="C128" s="11"/>
      <c r="D128" s="11"/>
      <c r="E128" s="11"/>
    </row>
    <row r="129" spans="1:5" s="14" customFormat="1">
      <c r="A129" s="11"/>
      <c r="B129" s="16"/>
      <c r="C129" s="11"/>
      <c r="D129" s="11"/>
      <c r="E129" s="11"/>
    </row>
    <row r="130" spans="1:5" s="14" customFormat="1">
      <c r="A130" s="11"/>
      <c r="B130" s="16"/>
      <c r="C130" s="11"/>
      <c r="D130" s="11"/>
      <c r="E130" s="11"/>
    </row>
    <row r="131" spans="1:5" s="14" customFormat="1">
      <c r="A131" s="11"/>
      <c r="B131" s="16"/>
      <c r="C131" s="11"/>
      <c r="D131" s="11"/>
      <c r="E131" s="11"/>
    </row>
    <row r="132" spans="1:5" s="14" customFormat="1">
      <c r="A132" s="11"/>
      <c r="B132" s="16"/>
      <c r="C132" s="11"/>
      <c r="D132" s="11"/>
      <c r="E132" s="11"/>
    </row>
    <row r="133" spans="1:5" s="14" customFormat="1">
      <c r="A133" s="11"/>
      <c r="B133" s="16"/>
      <c r="C133" s="11"/>
      <c r="D133" s="11"/>
      <c r="E133" s="11"/>
    </row>
    <row r="134" spans="1:5" s="14" customFormat="1">
      <c r="A134" s="11"/>
      <c r="B134" s="16"/>
      <c r="C134" s="11"/>
      <c r="D134" s="11"/>
      <c r="E134" s="11"/>
    </row>
    <row r="135" spans="1:5" s="14" customFormat="1">
      <c r="A135" s="11"/>
      <c r="B135" s="16"/>
      <c r="C135" s="11"/>
      <c r="D135" s="11"/>
      <c r="E135" s="11"/>
    </row>
    <row r="136" spans="1:5" s="14" customFormat="1">
      <c r="A136" s="11"/>
      <c r="B136" s="16"/>
      <c r="C136" s="11"/>
      <c r="D136" s="11"/>
      <c r="E136" s="11"/>
    </row>
    <row r="137" spans="1:5" s="14" customFormat="1">
      <c r="A137" s="11"/>
      <c r="B137" s="16"/>
      <c r="C137" s="11"/>
      <c r="D137" s="11"/>
      <c r="E137" s="11"/>
    </row>
    <row r="138" spans="1:5" s="14" customFormat="1">
      <c r="A138" s="11"/>
      <c r="B138" s="16"/>
      <c r="C138" s="11"/>
      <c r="D138" s="11"/>
      <c r="E138" s="11"/>
    </row>
    <row r="139" spans="1:5" s="14" customFormat="1">
      <c r="A139" s="11"/>
      <c r="B139" s="16"/>
      <c r="C139" s="11"/>
      <c r="D139" s="11"/>
      <c r="E139" s="11"/>
    </row>
    <row r="140" spans="1:5" s="14" customFormat="1">
      <c r="A140" s="11"/>
      <c r="B140" s="16"/>
      <c r="C140" s="11"/>
      <c r="D140" s="11"/>
      <c r="E140" s="11"/>
    </row>
    <row r="141" spans="1:5" s="14" customFormat="1">
      <c r="A141" s="11"/>
      <c r="B141" s="16"/>
      <c r="C141" s="11"/>
      <c r="D141" s="11"/>
      <c r="E141" s="11"/>
    </row>
    <row r="142" spans="1:5" s="14" customFormat="1">
      <c r="A142" s="11"/>
      <c r="B142" s="16"/>
      <c r="C142" s="11"/>
      <c r="D142" s="11"/>
      <c r="E142" s="11"/>
    </row>
    <row r="143" spans="1:5" s="14" customFormat="1">
      <c r="A143" s="11"/>
      <c r="B143" s="16"/>
      <c r="C143" s="11"/>
      <c r="D143" s="11"/>
      <c r="E143" s="11"/>
    </row>
    <row r="144" spans="1:5" s="14" customFormat="1">
      <c r="A144" s="11"/>
      <c r="B144" s="16"/>
      <c r="C144" s="11"/>
      <c r="D144" s="11"/>
      <c r="E144" s="11"/>
    </row>
    <row r="145" spans="1:5" s="14" customFormat="1">
      <c r="A145" s="11"/>
      <c r="B145" s="16"/>
      <c r="C145" s="11"/>
      <c r="D145" s="11"/>
      <c r="E145" s="11"/>
    </row>
    <row r="146" spans="1:5" s="14" customFormat="1">
      <c r="A146" s="11"/>
      <c r="B146" s="16"/>
      <c r="C146" s="11"/>
      <c r="D146" s="11"/>
      <c r="E146" s="11"/>
    </row>
    <row r="147" spans="1:5" s="14" customFormat="1">
      <c r="A147" s="11"/>
      <c r="B147" s="16"/>
      <c r="C147" s="11"/>
      <c r="D147" s="11"/>
      <c r="E147" s="11"/>
    </row>
    <row r="148" spans="1:5" s="14" customFormat="1">
      <c r="A148" s="11"/>
      <c r="B148" s="16"/>
      <c r="C148" s="11"/>
      <c r="D148" s="11"/>
      <c r="E148" s="11"/>
    </row>
    <row r="149" spans="1:5" s="14" customFormat="1">
      <c r="A149" s="11"/>
      <c r="B149" s="16"/>
      <c r="C149" s="11"/>
      <c r="D149" s="11"/>
      <c r="E149" s="11"/>
    </row>
    <row r="150" spans="1:5" s="14" customFormat="1">
      <c r="A150" s="11"/>
      <c r="B150" s="16"/>
      <c r="C150" s="11"/>
      <c r="D150" s="11"/>
      <c r="E150" s="11"/>
    </row>
    <row r="151" spans="1:5" s="14" customFormat="1">
      <c r="A151" s="11"/>
      <c r="B151" s="16"/>
      <c r="C151" s="11"/>
      <c r="D151" s="11"/>
      <c r="E151" s="11"/>
    </row>
    <row r="152" spans="1:5" s="14" customFormat="1">
      <c r="A152" s="11"/>
      <c r="B152" s="16"/>
      <c r="C152" s="11"/>
      <c r="D152" s="11"/>
      <c r="E152" s="11"/>
    </row>
    <row r="153" spans="1:5" s="14" customFormat="1">
      <c r="A153" s="11"/>
      <c r="B153" s="16"/>
      <c r="C153" s="11"/>
      <c r="D153" s="11"/>
      <c r="E153" s="11"/>
    </row>
    <row r="154" spans="1:5" s="14" customFormat="1">
      <c r="A154" s="11"/>
      <c r="B154" s="16"/>
      <c r="C154" s="11"/>
      <c r="D154" s="11"/>
      <c r="E154" s="11"/>
    </row>
    <row r="155" spans="1:5" s="14" customFormat="1">
      <c r="A155" s="11"/>
      <c r="B155" s="16"/>
      <c r="C155" s="11"/>
      <c r="D155" s="11"/>
      <c r="E155" s="11"/>
    </row>
    <row r="156" spans="1:5" s="14" customFormat="1">
      <c r="A156" s="11"/>
      <c r="B156" s="16"/>
      <c r="C156" s="11"/>
      <c r="D156" s="11"/>
      <c r="E156" s="11"/>
    </row>
    <row r="157" spans="1:5" s="14" customFormat="1">
      <c r="A157" s="11"/>
      <c r="B157" s="16"/>
      <c r="C157" s="11"/>
      <c r="D157" s="11"/>
      <c r="E157" s="11"/>
    </row>
    <row r="158" spans="1:5" s="14" customFormat="1">
      <c r="A158" s="11"/>
      <c r="B158" s="16"/>
      <c r="C158" s="11"/>
      <c r="D158" s="11"/>
      <c r="E158" s="11"/>
    </row>
    <row r="159" spans="1:5" s="14" customFormat="1">
      <c r="A159" s="11"/>
      <c r="B159" s="16"/>
      <c r="C159" s="11"/>
      <c r="D159" s="11"/>
      <c r="E159" s="11"/>
    </row>
    <row r="160" spans="1:5" s="14" customFormat="1">
      <c r="A160" s="11"/>
      <c r="B160" s="16"/>
      <c r="C160" s="11"/>
      <c r="D160" s="11"/>
      <c r="E160" s="11"/>
    </row>
    <row r="161" spans="1:5" s="14" customFormat="1">
      <c r="A161" s="11"/>
      <c r="B161" s="16"/>
      <c r="C161" s="11"/>
      <c r="D161" s="11"/>
      <c r="E161" s="11"/>
    </row>
    <row r="162" spans="1:5" s="14" customFormat="1">
      <c r="A162" s="11"/>
      <c r="B162" s="16"/>
      <c r="C162" s="11"/>
      <c r="D162" s="11"/>
      <c r="E162" s="11"/>
    </row>
    <row r="163" spans="1:5" s="14" customFormat="1">
      <c r="A163" s="11"/>
      <c r="B163" s="16"/>
      <c r="C163" s="11"/>
      <c r="D163" s="11"/>
      <c r="E163" s="11"/>
    </row>
    <row r="164" spans="1:5" s="14" customFormat="1">
      <c r="A164" s="11"/>
      <c r="B164" s="16"/>
      <c r="C164" s="11"/>
      <c r="D164" s="11"/>
      <c r="E164" s="11"/>
    </row>
    <row r="165" spans="1:5" s="14" customFormat="1">
      <c r="A165" s="11"/>
      <c r="B165" s="16"/>
      <c r="C165" s="11"/>
      <c r="D165" s="11"/>
      <c r="E165" s="11"/>
    </row>
    <row r="166" spans="1:5" s="14" customFormat="1">
      <c r="A166" s="11"/>
      <c r="B166" s="16"/>
      <c r="C166" s="11"/>
      <c r="D166" s="11"/>
      <c r="E166" s="11"/>
    </row>
    <row r="167" spans="1:5" s="14" customFormat="1">
      <c r="A167" s="11"/>
      <c r="B167" s="16"/>
      <c r="C167" s="11"/>
      <c r="D167" s="11"/>
      <c r="E167" s="11"/>
    </row>
    <row r="168" spans="1:5" s="14" customFormat="1">
      <c r="A168" s="11"/>
      <c r="B168" s="16"/>
      <c r="C168" s="11"/>
      <c r="D168" s="11"/>
      <c r="E168" s="11"/>
    </row>
    <row r="169" spans="1:5" s="14" customFormat="1">
      <c r="A169" s="11"/>
      <c r="B169" s="16"/>
      <c r="C169" s="11"/>
      <c r="D169" s="11"/>
      <c r="E169" s="11"/>
    </row>
    <row r="170" spans="1:5" s="14" customFormat="1">
      <c r="A170" s="11"/>
      <c r="B170" s="16"/>
      <c r="C170" s="11"/>
      <c r="D170" s="11"/>
      <c r="E170" s="11"/>
    </row>
    <row r="171" spans="1:5" s="14" customFormat="1">
      <c r="A171" s="11"/>
      <c r="B171" s="16"/>
      <c r="C171" s="11"/>
      <c r="D171" s="11"/>
      <c r="E171" s="11"/>
    </row>
    <row r="172" spans="1:5" s="14" customFormat="1">
      <c r="A172" s="11"/>
      <c r="B172" s="16"/>
      <c r="C172" s="11"/>
      <c r="D172" s="11"/>
      <c r="E172" s="11"/>
    </row>
    <row r="173" spans="1:5" s="14" customFormat="1">
      <c r="A173" s="11"/>
      <c r="B173" s="16"/>
      <c r="C173" s="11"/>
      <c r="D173" s="11"/>
      <c r="E173" s="11"/>
    </row>
    <row r="174" spans="1:5" s="14" customFormat="1">
      <c r="A174" s="11"/>
      <c r="B174" s="16"/>
      <c r="C174" s="11"/>
      <c r="D174" s="11"/>
      <c r="E174" s="11"/>
    </row>
    <row r="175" spans="1:5" s="14" customFormat="1">
      <c r="A175" s="11"/>
      <c r="B175" s="16"/>
      <c r="C175" s="11"/>
      <c r="D175" s="11"/>
      <c r="E175" s="11"/>
    </row>
    <row r="176" spans="1:5" s="14" customFormat="1">
      <c r="A176" s="11"/>
      <c r="B176" s="16"/>
      <c r="C176" s="11"/>
      <c r="D176" s="11"/>
      <c r="E176" s="11"/>
    </row>
    <row r="177" spans="1:5" s="14" customFormat="1">
      <c r="A177" s="11"/>
      <c r="B177" s="16"/>
      <c r="C177" s="11"/>
      <c r="D177" s="11"/>
      <c r="E177" s="11"/>
    </row>
    <row r="178" spans="1:5" s="14" customFormat="1">
      <c r="A178" s="11"/>
      <c r="B178" s="16"/>
      <c r="C178" s="11"/>
      <c r="D178" s="11"/>
      <c r="E178" s="11"/>
    </row>
    <row r="179" spans="1:5" s="14" customFormat="1">
      <c r="A179" s="11"/>
      <c r="B179" s="16"/>
      <c r="C179" s="11"/>
      <c r="D179" s="11"/>
      <c r="E179" s="11"/>
    </row>
    <row r="180" spans="1:5" s="14" customFormat="1">
      <c r="A180" s="11"/>
      <c r="B180" s="16"/>
      <c r="C180" s="11"/>
      <c r="D180" s="11"/>
      <c r="E180" s="11"/>
    </row>
    <row r="181" spans="1:5" s="14" customFormat="1">
      <c r="A181" s="11"/>
      <c r="B181" s="16"/>
      <c r="C181" s="11"/>
      <c r="D181" s="11"/>
      <c r="E181" s="11"/>
    </row>
    <row r="182" spans="1:5" s="14" customFormat="1">
      <c r="A182" s="11"/>
      <c r="B182" s="16"/>
      <c r="C182" s="11"/>
      <c r="D182" s="11"/>
      <c r="E182" s="11"/>
    </row>
    <row r="183" spans="1:5" s="14" customFormat="1">
      <c r="A183" s="11"/>
      <c r="B183" s="16"/>
      <c r="C183" s="11"/>
      <c r="D183" s="11"/>
      <c r="E183" s="11"/>
    </row>
    <row r="184" spans="1:5" s="14" customFormat="1">
      <c r="A184" s="11"/>
      <c r="B184" s="16"/>
      <c r="C184" s="11"/>
      <c r="D184" s="11"/>
      <c r="E184" s="11"/>
    </row>
    <row r="185" spans="1:5" s="14" customFormat="1">
      <c r="A185" s="11"/>
      <c r="B185" s="16"/>
      <c r="C185" s="11"/>
      <c r="D185" s="11"/>
      <c r="E185" s="11"/>
    </row>
    <row r="186" spans="1:5" s="14" customFormat="1">
      <c r="A186" s="11"/>
      <c r="B186" s="16"/>
      <c r="C186" s="11"/>
      <c r="D186" s="11"/>
      <c r="E186" s="11"/>
    </row>
    <row r="187" spans="1:5" s="14" customFormat="1">
      <c r="A187" s="11"/>
      <c r="B187" s="16"/>
      <c r="C187" s="11"/>
      <c r="D187" s="11"/>
      <c r="E187" s="11"/>
    </row>
    <row r="188" spans="1:5" s="14" customFormat="1">
      <c r="A188" s="11"/>
      <c r="B188" s="16"/>
      <c r="C188" s="11"/>
      <c r="D188" s="11"/>
      <c r="E188" s="11"/>
    </row>
    <row r="189" spans="1:5" s="14" customFormat="1">
      <c r="A189" s="11"/>
      <c r="B189" s="16"/>
      <c r="C189" s="11"/>
      <c r="D189" s="11"/>
      <c r="E189" s="11"/>
    </row>
    <row r="190" spans="1:5" s="14" customFormat="1">
      <c r="A190" s="11"/>
      <c r="B190" s="16"/>
      <c r="C190" s="11"/>
      <c r="D190" s="11"/>
      <c r="E190" s="11"/>
    </row>
    <row r="191" spans="1:5" s="14" customFormat="1">
      <c r="A191" s="11"/>
      <c r="B191" s="16"/>
      <c r="C191" s="11"/>
      <c r="D191" s="11"/>
      <c r="E191" s="11"/>
    </row>
    <row r="192" spans="1:5" s="14" customFormat="1">
      <c r="A192" s="11"/>
      <c r="B192" s="16"/>
      <c r="C192" s="11"/>
      <c r="D192" s="11"/>
      <c r="E192" s="11"/>
    </row>
    <row r="193" spans="1:5" s="14" customFormat="1">
      <c r="A193" s="11"/>
      <c r="B193" s="16"/>
      <c r="C193" s="11"/>
      <c r="D193" s="11"/>
      <c r="E193" s="11"/>
    </row>
    <row r="194" spans="1:5" s="14" customFormat="1">
      <c r="A194" s="11"/>
      <c r="B194" s="16"/>
      <c r="C194" s="11"/>
      <c r="D194" s="11"/>
      <c r="E194" s="11"/>
    </row>
    <row r="195" spans="1:5" s="14" customFormat="1">
      <c r="A195" s="11"/>
      <c r="B195" s="16"/>
      <c r="C195" s="11"/>
      <c r="D195" s="11"/>
      <c r="E195" s="11"/>
    </row>
    <row r="196" spans="1:5" s="14" customFormat="1">
      <c r="A196" s="11"/>
      <c r="B196" s="16"/>
      <c r="C196" s="11"/>
      <c r="D196" s="11"/>
      <c r="E196" s="11"/>
    </row>
    <row r="197" spans="1:5" s="14" customFormat="1">
      <c r="A197" s="11"/>
      <c r="B197" s="16"/>
      <c r="C197" s="11"/>
      <c r="D197" s="11"/>
      <c r="E197" s="11"/>
    </row>
    <row r="198" spans="1:5" s="14" customFormat="1">
      <c r="A198" s="11"/>
      <c r="B198" s="16"/>
      <c r="C198" s="11"/>
      <c r="D198" s="11"/>
      <c r="E198" s="11"/>
    </row>
    <row r="199" spans="1:5" s="14" customFormat="1">
      <c r="A199" s="11"/>
      <c r="B199" s="16"/>
      <c r="C199" s="11"/>
      <c r="D199" s="11"/>
      <c r="E199" s="11"/>
    </row>
    <row r="200" spans="1:5" s="14" customFormat="1">
      <c r="A200" s="11"/>
      <c r="B200" s="16"/>
      <c r="C200" s="11"/>
      <c r="D200" s="11"/>
      <c r="E200" s="11"/>
    </row>
    <row r="201" spans="1:5" s="14" customFormat="1">
      <c r="A201" s="11"/>
      <c r="B201" s="16"/>
      <c r="C201" s="11"/>
      <c r="D201" s="11"/>
      <c r="E201" s="11"/>
    </row>
    <row r="202" spans="1:5" s="14" customFormat="1">
      <c r="A202" s="11"/>
      <c r="B202" s="16"/>
      <c r="C202" s="11"/>
      <c r="D202" s="11"/>
      <c r="E202" s="11"/>
    </row>
    <row r="203" spans="1:5" s="14" customFormat="1">
      <c r="A203" s="11"/>
      <c r="B203" s="16"/>
      <c r="C203" s="11"/>
      <c r="D203" s="11"/>
      <c r="E203" s="11"/>
    </row>
    <row r="204" spans="1:5" s="14" customFormat="1">
      <c r="A204" s="11"/>
      <c r="B204" s="16"/>
      <c r="C204" s="11"/>
      <c r="D204" s="11"/>
      <c r="E204" s="11"/>
    </row>
    <row r="205" spans="1:5" s="14" customFormat="1">
      <c r="A205" s="11"/>
      <c r="B205" s="16"/>
      <c r="C205" s="11"/>
      <c r="D205" s="11"/>
      <c r="E205" s="11"/>
    </row>
    <row r="206" spans="1:5" s="14" customFormat="1">
      <c r="A206" s="11"/>
      <c r="B206" s="16"/>
      <c r="C206" s="11"/>
      <c r="D206" s="11"/>
      <c r="E206" s="11"/>
    </row>
    <row r="207" spans="1:5" s="14" customFormat="1">
      <c r="A207" s="11"/>
      <c r="B207" s="16"/>
      <c r="C207" s="11"/>
      <c r="D207" s="11"/>
      <c r="E207" s="11"/>
    </row>
    <row r="208" spans="1:5" s="14" customFormat="1">
      <c r="A208" s="11"/>
      <c r="B208" s="16"/>
      <c r="C208" s="11"/>
      <c r="D208" s="11"/>
      <c r="E208" s="11"/>
    </row>
    <row r="209" spans="1:5" s="14" customFormat="1">
      <c r="A209" s="11"/>
      <c r="B209" s="16"/>
      <c r="C209" s="11"/>
      <c r="D209" s="11"/>
      <c r="E209" s="11"/>
    </row>
    <row r="210" spans="1:5" s="14" customFormat="1">
      <c r="A210" s="11"/>
      <c r="B210" s="16"/>
      <c r="C210" s="11"/>
      <c r="D210" s="11"/>
      <c r="E210" s="11"/>
    </row>
    <row r="211" spans="1:5" s="14" customFormat="1">
      <c r="A211" s="11"/>
      <c r="B211" s="16"/>
      <c r="C211" s="11"/>
      <c r="D211" s="11"/>
      <c r="E211" s="11"/>
    </row>
    <row r="212" spans="1:5" s="14" customFormat="1">
      <c r="A212" s="11"/>
      <c r="B212" s="16"/>
      <c r="C212" s="11"/>
      <c r="D212" s="11"/>
      <c r="E212" s="11"/>
    </row>
    <row r="213" spans="1:5" s="14" customFormat="1">
      <c r="A213" s="11"/>
      <c r="B213" s="16"/>
      <c r="C213" s="11"/>
      <c r="D213" s="11"/>
      <c r="E213" s="11"/>
    </row>
    <row r="214" spans="1:5" s="14" customFormat="1">
      <c r="A214" s="11"/>
      <c r="B214" s="16"/>
      <c r="C214" s="11"/>
      <c r="D214" s="11"/>
      <c r="E214" s="11"/>
    </row>
    <row r="215" spans="1:5" s="14" customFormat="1">
      <c r="A215" s="11"/>
      <c r="B215" s="16"/>
      <c r="C215" s="11"/>
      <c r="D215" s="11"/>
      <c r="E215" s="11"/>
    </row>
    <row r="216" spans="1:5" s="14" customFormat="1">
      <c r="A216" s="11"/>
      <c r="B216" s="16"/>
      <c r="C216" s="11"/>
      <c r="D216" s="11"/>
      <c r="E216" s="11"/>
    </row>
    <row r="217" spans="1:5" s="14" customFormat="1">
      <c r="A217" s="11"/>
      <c r="B217" s="16"/>
      <c r="C217" s="11"/>
      <c r="D217" s="11"/>
      <c r="E217" s="11"/>
    </row>
    <row r="218" spans="1:5" s="14" customFormat="1">
      <c r="A218" s="11"/>
      <c r="B218" s="16"/>
      <c r="C218" s="11"/>
      <c r="D218" s="11"/>
      <c r="E218" s="11"/>
    </row>
    <row r="219" spans="1:5" s="14" customFormat="1">
      <c r="A219" s="11"/>
      <c r="B219" s="16"/>
      <c r="C219" s="11"/>
      <c r="D219" s="11"/>
      <c r="E219" s="11"/>
    </row>
    <row r="220" spans="1:5" s="14" customFormat="1">
      <c r="A220" s="11"/>
      <c r="B220" s="16"/>
      <c r="C220" s="11"/>
      <c r="D220" s="11"/>
      <c r="E220" s="11"/>
    </row>
    <row r="221" spans="1:5" s="14" customFormat="1">
      <c r="A221" s="11"/>
      <c r="B221" s="16"/>
      <c r="C221" s="11"/>
      <c r="D221" s="11"/>
      <c r="E221" s="11"/>
    </row>
    <row r="222" spans="1:5" s="14" customFormat="1">
      <c r="A222" s="11"/>
      <c r="B222" s="16"/>
      <c r="C222" s="11"/>
      <c r="D222" s="11"/>
      <c r="E222" s="11"/>
    </row>
    <row r="223" spans="1:5" s="14" customFormat="1">
      <c r="A223" s="11"/>
      <c r="B223" s="16"/>
      <c r="C223" s="11"/>
      <c r="D223" s="11"/>
      <c r="E223" s="11"/>
    </row>
    <row r="224" spans="1:5" s="14" customFormat="1">
      <c r="A224" s="11"/>
      <c r="B224" s="16"/>
      <c r="C224" s="11"/>
      <c r="D224" s="11"/>
      <c r="E224" s="11"/>
    </row>
    <row r="225" spans="1:5" s="14" customFormat="1">
      <c r="A225" s="11"/>
      <c r="B225" s="16"/>
      <c r="C225" s="11"/>
      <c r="D225" s="11"/>
      <c r="E225" s="11"/>
    </row>
    <row r="226" spans="1:5" s="14" customFormat="1">
      <c r="A226" s="11"/>
      <c r="B226" s="16"/>
      <c r="C226" s="11"/>
      <c r="D226" s="11"/>
      <c r="E226" s="11"/>
    </row>
    <row r="227" spans="1:5" s="14" customFormat="1">
      <c r="A227" s="11"/>
      <c r="B227" s="16"/>
      <c r="C227" s="11"/>
      <c r="D227" s="11"/>
      <c r="E227" s="11"/>
    </row>
    <row r="228" spans="1:5" s="14" customFormat="1">
      <c r="A228" s="11"/>
      <c r="B228" s="16"/>
      <c r="C228" s="11"/>
      <c r="D228" s="11"/>
      <c r="E228" s="11"/>
    </row>
    <row r="229" spans="1:5" s="14" customFormat="1">
      <c r="A229" s="11"/>
      <c r="B229" s="16"/>
      <c r="C229" s="11"/>
      <c r="D229" s="11"/>
      <c r="E229" s="11"/>
    </row>
    <row r="230" spans="1:5" s="14" customFormat="1">
      <c r="A230" s="11"/>
      <c r="B230" s="16"/>
      <c r="C230" s="11"/>
      <c r="D230" s="11"/>
      <c r="E230" s="11"/>
    </row>
    <row r="231" spans="1:5" s="14" customFormat="1">
      <c r="A231" s="11"/>
      <c r="B231" s="16"/>
      <c r="C231" s="11"/>
      <c r="D231" s="11"/>
      <c r="E231" s="11"/>
    </row>
    <row r="232" spans="1:5" s="14" customFormat="1">
      <c r="A232" s="11"/>
      <c r="B232" s="16"/>
      <c r="C232" s="11"/>
      <c r="D232" s="11"/>
      <c r="E232" s="11"/>
    </row>
    <row r="233" spans="1:5" s="14" customFormat="1">
      <c r="A233" s="11"/>
      <c r="B233" s="16"/>
      <c r="C233" s="11"/>
      <c r="D233" s="11"/>
      <c r="E233" s="11"/>
    </row>
    <row r="234" spans="1:5" s="14" customFormat="1">
      <c r="A234" s="11"/>
      <c r="B234" s="16"/>
      <c r="C234" s="11"/>
      <c r="D234" s="11"/>
      <c r="E234" s="11"/>
    </row>
    <row r="235" spans="1:5" s="14" customFormat="1">
      <c r="A235" s="11"/>
      <c r="B235" s="16"/>
      <c r="C235" s="11"/>
      <c r="D235" s="11"/>
      <c r="E235" s="11"/>
    </row>
    <row r="236" spans="1:5" s="14" customFormat="1">
      <c r="A236" s="11"/>
      <c r="B236" s="16"/>
      <c r="C236" s="11"/>
      <c r="D236" s="11"/>
      <c r="E236" s="11"/>
    </row>
    <row r="237" spans="1:5" s="14" customFormat="1">
      <c r="A237" s="11"/>
      <c r="B237" s="16"/>
      <c r="C237" s="11"/>
      <c r="D237" s="11"/>
      <c r="E237" s="11"/>
    </row>
    <row r="238" spans="1:5" s="14" customFormat="1">
      <c r="A238" s="11"/>
      <c r="B238" s="16"/>
      <c r="C238" s="11"/>
      <c r="D238" s="11"/>
      <c r="E238" s="11"/>
    </row>
    <row r="239" spans="1:5" s="14" customFormat="1">
      <c r="A239" s="11"/>
      <c r="B239" s="16"/>
      <c r="C239" s="11"/>
      <c r="D239" s="11"/>
      <c r="E239" s="11"/>
    </row>
    <row r="240" spans="1:5" s="14" customFormat="1">
      <c r="A240" s="11"/>
      <c r="B240" s="16"/>
      <c r="C240" s="11"/>
      <c r="D240" s="11"/>
      <c r="E240" s="11"/>
    </row>
    <row r="241" spans="1:5" s="14" customFormat="1">
      <c r="A241" s="11"/>
      <c r="B241" s="16"/>
      <c r="C241" s="11"/>
      <c r="D241" s="11"/>
      <c r="E241" s="11"/>
    </row>
    <row r="242" spans="1:5" s="14" customFormat="1">
      <c r="A242" s="11"/>
      <c r="B242" s="16"/>
      <c r="C242" s="11"/>
      <c r="D242" s="11"/>
      <c r="E242" s="11"/>
    </row>
    <row r="243" spans="1:5" s="14" customFormat="1">
      <c r="A243" s="11"/>
      <c r="B243" s="16"/>
      <c r="C243" s="11"/>
      <c r="D243" s="11"/>
      <c r="E243" s="11"/>
    </row>
    <row r="244" spans="1:5" s="14" customFormat="1">
      <c r="A244" s="11"/>
      <c r="B244" s="16"/>
      <c r="C244" s="11"/>
      <c r="D244" s="11"/>
      <c r="E244" s="11"/>
    </row>
    <row r="245" spans="1:5" s="14" customFormat="1">
      <c r="A245" s="11"/>
      <c r="B245" s="16"/>
      <c r="C245" s="11"/>
      <c r="D245" s="11"/>
      <c r="E245" s="11"/>
    </row>
    <row r="246" spans="1:5" s="14" customFormat="1">
      <c r="A246" s="11"/>
      <c r="B246" s="16"/>
      <c r="C246" s="11"/>
      <c r="D246" s="11"/>
      <c r="E246" s="11"/>
    </row>
    <row r="247" spans="1:5" s="14" customFormat="1">
      <c r="A247" s="11"/>
      <c r="B247" s="16"/>
      <c r="C247" s="11"/>
      <c r="D247" s="11"/>
      <c r="E247" s="11"/>
    </row>
    <row r="248" spans="1:5" s="14" customFormat="1">
      <c r="A248" s="11"/>
      <c r="B248" s="16"/>
      <c r="C248" s="11"/>
      <c r="D248" s="11"/>
      <c r="E248" s="11"/>
    </row>
    <row r="249" spans="1:5" s="14" customFormat="1">
      <c r="A249" s="11"/>
      <c r="B249" s="16"/>
      <c r="C249" s="11"/>
      <c r="D249" s="11"/>
      <c r="E249" s="11"/>
    </row>
    <row r="250" spans="1:5" s="14" customFormat="1">
      <c r="A250" s="11"/>
      <c r="B250" s="16"/>
      <c r="C250" s="11"/>
      <c r="D250" s="11"/>
      <c r="E250" s="11"/>
    </row>
    <row r="251" spans="1:5" s="14" customFormat="1">
      <c r="A251" s="11"/>
      <c r="B251" s="16"/>
      <c r="C251" s="11"/>
      <c r="D251" s="11"/>
      <c r="E251" s="11"/>
    </row>
    <row r="252" spans="1:5" s="14" customFormat="1">
      <c r="A252" s="11"/>
      <c r="B252" s="16"/>
      <c r="C252" s="11"/>
      <c r="D252" s="11"/>
      <c r="E252" s="11"/>
    </row>
    <row r="253" spans="1:5" s="14" customFormat="1">
      <c r="A253" s="11"/>
      <c r="B253" s="16"/>
      <c r="C253" s="11"/>
      <c r="D253" s="11"/>
      <c r="E253" s="11"/>
    </row>
    <row r="254" spans="1:5" s="14" customFormat="1">
      <c r="A254" s="11"/>
      <c r="B254" s="16"/>
      <c r="C254" s="11"/>
      <c r="D254" s="11"/>
      <c r="E254" s="11"/>
    </row>
    <row r="255" spans="1:5" s="14" customFormat="1">
      <c r="A255" s="11"/>
      <c r="B255" s="16"/>
      <c r="C255" s="11"/>
      <c r="D255" s="11"/>
      <c r="E255" s="11"/>
    </row>
    <row r="256" spans="1:5" s="14" customFormat="1">
      <c r="A256" s="11"/>
      <c r="B256" s="16"/>
      <c r="C256" s="11"/>
      <c r="D256" s="11"/>
      <c r="E256" s="11"/>
    </row>
    <row r="257" spans="1:5" s="14" customFormat="1">
      <c r="A257" s="11"/>
      <c r="B257" s="16"/>
      <c r="C257" s="11"/>
      <c r="D257" s="11"/>
      <c r="E257" s="11"/>
    </row>
    <row r="258" spans="1:5" s="14" customFormat="1">
      <c r="A258" s="11"/>
      <c r="B258" s="16"/>
      <c r="C258" s="11"/>
      <c r="D258" s="11"/>
      <c r="E258" s="11"/>
    </row>
    <row r="259" spans="1:5" s="14" customFormat="1">
      <c r="A259" s="11"/>
      <c r="B259" s="16"/>
      <c r="C259" s="11"/>
      <c r="D259" s="11"/>
      <c r="E259" s="11"/>
    </row>
    <row r="260" spans="1:5" s="14" customFormat="1">
      <c r="A260" s="11"/>
      <c r="B260" s="16"/>
      <c r="C260" s="11"/>
      <c r="D260" s="11"/>
      <c r="E260" s="11"/>
    </row>
    <row r="261" spans="1:5" s="14" customFormat="1">
      <c r="A261" s="11"/>
      <c r="B261" s="16"/>
      <c r="C261" s="11"/>
      <c r="D261" s="11"/>
      <c r="E261" s="11"/>
    </row>
    <row r="262" spans="1:5" s="14" customFormat="1">
      <c r="A262" s="11"/>
      <c r="B262" s="16"/>
      <c r="C262" s="11"/>
      <c r="D262" s="11"/>
      <c r="E262" s="11"/>
    </row>
    <row r="263" spans="1:5" s="14" customFormat="1">
      <c r="A263" s="11"/>
      <c r="B263" s="16"/>
      <c r="C263" s="11"/>
      <c r="D263" s="11"/>
      <c r="E263" s="11"/>
    </row>
    <row r="264" spans="1:5" s="14" customFormat="1">
      <c r="A264" s="11"/>
      <c r="B264" s="16"/>
      <c r="C264" s="11"/>
      <c r="D264" s="11"/>
      <c r="E264" s="11"/>
    </row>
    <row r="265" spans="1:5" s="14" customFormat="1">
      <c r="A265" s="11"/>
      <c r="B265" s="16"/>
      <c r="C265" s="11"/>
      <c r="D265" s="11"/>
      <c r="E265" s="11"/>
    </row>
    <row r="266" spans="1:5" s="14" customFormat="1">
      <c r="A266" s="11"/>
      <c r="B266" s="16"/>
      <c r="C266" s="11"/>
      <c r="D266" s="11"/>
      <c r="E266" s="11"/>
    </row>
    <row r="267" spans="1:5" s="14" customFormat="1">
      <c r="A267" s="11"/>
      <c r="B267" s="16"/>
      <c r="C267" s="11"/>
      <c r="D267" s="11"/>
      <c r="E267" s="11"/>
    </row>
    <row r="268" spans="1:5" s="14" customFormat="1">
      <c r="A268" s="11"/>
      <c r="B268" s="16"/>
      <c r="C268" s="11"/>
      <c r="D268" s="11"/>
      <c r="E268" s="11"/>
    </row>
    <row r="269" spans="1:5" s="14" customFormat="1">
      <c r="A269" s="11"/>
      <c r="B269" s="16"/>
      <c r="C269" s="11"/>
      <c r="D269" s="11"/>
      <c r="E269" s="11"/>
    </row>
    <row r="270" spans="1:5" s="14" customFormat="1">
      <c r="A270" s="11"/>
      <c r="B270" s="16"/>
      <c r="C270" s="11"/>
      <c r="D270" s="11"/>
      <c r="E270" s="11"/>
    </row>
    <row r="271" spans="1:5" s="14" customFormat="1">
      <c r="A271" s="11"/>
      <c r="B271" s="16"/>
      <c r="C271" s="11"/>
      <c r="D271" s="11"/>
      <c r="E271" s="11"/>
    </row>
    <row r="272" spans="1:5" s="14" customFormat="1">
      <c r="A272" s="11"/>
      <c r="B272" s="16"/>
      <c r="C272" s="11"/>
      <c r="D272" s="11"/>
      <c r="E272" s="11"/>
    </row>
    <row r="273" spans="1:5" s="14" customFormat="1">
      <c r="A273" s="11"/>
      <c r="B273" s="16"/>
      <c r="C273" s="11"/>
      <c r="D273" s="11"/>
      <c r="E273" s="11"/>
    </row>
    <row r="274" spans="1:5" s="14" customFormat="1">
      <c r="A274" s="11"/>
      <c r="B274" s="16"/>
      <c r="C274" s="11"/>
      <c r="D274" s="11"/>
      <c r="E274" s="11"/>
    </row>
    <row r="275" spans="1:5" s="14" customFormat="1">
      <c r="A275" s="11"/>
      <c r="B275" s="16"/>
      <c r="C275" s="11"/>
      <c r="D275" s="11"/>
      <c r="E275" s="11"/>
    </row>
    <row r="276" spans="1:5" s="14" customFormat="1">
      <c r="A276" s="11"/>
      <c r="B276" s="16"/>
      <c r="C276" s="11"/>
      <c r="D276" s="11"/>
      <c r="E276" s="11"/>
    </row>
    <row r="277" spans="1:5" s="14" customFormat="1">
      <c r="A277" s="11"/>
      <c r="B277" s="16"/>
      <c r="C277" s="11"/>
      <c r="D277" s="11"/>
      <c r="E277" s="11"/>
    </row>
    <row r="278" spans="1:5" s="14" customFormat="1">
      <c r="A278" s="11"/>
      <c r="B278" s="16"/>
      <c r="C278" s="11"/>
      <c r="D278" s="11"/>
      <c r="E278" s="11"/>
    </row>
    <row r="279" spans="1:5" s="14" customFormat="1">
      <c r="A279" s="11"/>
      <c r="B279" s="16"/>
      <c r="C279" s="11"/>
      <c r="D279" s="11"/>
      <c r="E279" s="11"/>
    </row>
    <row r="280" spans="1:5" s="14" customFormat="1">
      <c r="A280" s="11"/>
      <c r="B280" s="16"/>
      <c r="C280" s="11"/>
      <c r="D280" s="11"/>
      <c r="E280" s="11"/>
    </row>
    <row r="281" spans="1:5" s="14" customFormat="1">
      <c r="A281" s="11"/>
      <c r="B281" s="16"/>
      <c r="C281" s="11"/>
      <c r="D281" s="11"/>
      <c r="E281" s="11"/>
    </row>
    <row r="282" spans="1:5" s="14" customFormat="1">
      <c r="A282" s="11"/>
      <c r="B282" s="16"/>
      <c r="C282" s="11"/>
      <c r="D282" s="11"/>
      <c r="E282" s="11"/>
    </row>
    <row r="283" spans="1:5" s="14" customFormat="1">
      <c r="A283" s="11"/>
      <c r="B283" s="16"/>
      <c r="C283" s="11"/>
      <c r="D283" s="11"/>
      <c r="E283" s="11"/>
    </row>
    <row r="284" spans="1:5" s="14" customFormat="1">
      <c r="A284" s="11"/>
      <c r="B284" s="16"/>
      <c r="C284" s="11"/>
      <c r="D284" s="11"/>
      <c r="E284" s="11"/>
    </row>
    <row r="285" spans="1:5" s="14" customFormat="1">
      <c r="A285" s="11"/>
      <c r="B285" s="16"/>
      <c r="C285" s="11"/>
      <c r="D285" s="11"/>
      <c r="E285" s="11"/>
    </row>
    <row r="286" spans="1:5" s="14" customFormat="1">
      <c r="A286" s="11"/>
      <c r="B286" s="16"/>
      <c r="C286" s="11"/>
      <c r="D286" s="11"/>
      <c r="E286" s="11"/>
    </row>
    <row r="287" spans="1:5" s="14" customFormat="1">
      <c r="A287" s="11"/>
      <c r="B287" s="16"/>
      <c r="C287" s="11"/>
      <c r="D287" s="11"/>
      <c r="E287" s="11"/>
    </row>
    <row r="288" spans="1:5" s="14" customFormat="1">
      <c r="A288" s="11"/>
      <c r="B288" s="16"/>
      <c r="C288" s="11"/>
      <c r="D288" s="11"/>
      <c r="E288" s="11"/>
    </row>
    <row r="289" spans="1:5" s="14" customFormat="1">
      <c r="A289" s="11"/>
      <c r="B289" s="16"/>
      <c r="C289" s="11"/>
      <c r="D289" s="11"/>
      <c r="E289" s="11"/>
    </row>
    <row r="290" spans="1:5" s="14" customFormat="1">
      <c r="A290" s="11"/>
      <c r="B290" s="16"/>
      <c r="C290" s="11"/>
      <c r="D290" s="11"/>
      <c r="E290" s="11"/>
    </row>
    <row r="291" spans="1:5" s="14" customFormat="1">
      <c r="A291" s="11"/>
      <c r="B291" s="16"/>
      <c r="C291" s="11"/>
      <c r="D291" s="11"/>
      <c r="E291" s="11"/>
    </row>
    <row r="292" spans="1:5" s="14" customFormat="1">
      <c r="A292" s="11"/>
      <c r="B292" s="16"/>
      <c r="C292" s="11"/>
      <c r="D292" s="11"/>
      <c r="E292" s="11"/>
    </row>
    <row r="293" spans="1:5" s="14" customFormat="1">
      <c r="A293" s="11"/>
      <c r="B293" s="16"/>
      <c r="C293" s="11"/>
      <c r="D293" s="11"/>
      <c r="E293" s="11"/>
    </row>
    <row r="294" spans="1:5" s="14" customFormat="1">
      <c r="A294" s="11"/>
      <c r="B294" s="16"/>
      <c r="C294" s="11"/>
      <c r="D294" s="11"/>
      <c r="E294" s="11"/>
    </row>
    <row r="295" spans="1:5" s="14" customFormat="1">
      <c r="A295" s="11"/>
      <c r="B295" s="16"/>
      <c r="C295" s="11"/>
      <c r="D295" s="11"/>
      <c r="E295" s="11"/>
    </row>
    <row r="296" spans="1:5" s="14" customFormat="1">
      <c r="A296" s="11"/>
      <c r="B296" s="16"/>
      <c r="C296" s="11"/>
      <c r="D296" s="11"/>
      <c r="E296" s="11"/>
    </row>
    <row r="297" spans="1:5" s="14" customFormat="1">
      <c r="A297" s="11"/>
      <c r="B297" s="16"/>
      <c r="C297" s="11"/>
      <c r="D297" s="11"/>
      <c r="E297" s="11"/>
    </row>
    <row r="298" spans="1:5" s="14" customFormat="1">
      <c r="A298" s="11"/>
      <c r="B298" s="16"/>
      <c r="C298" s="11"/>
      <c r="D298" s="11"/>
      <c r="E298" s="11"/>
    </row>
    <row r="299" spans="1:5" s="14" customFormat="1">
      <c r="A299" s="11"/>
      <c r="B299" s="16"/>
      <c r="C299" s="11"/>
      <c r="D299" s="11"/>
      <c r="E299" s="11"/>
    </row>
    <row r="300" spans="1:5" s="14" customFormat="1">
      <c r="A300" s="11"/>
      <c r="B300" s="16"/>
      <c r="C300" s="11"/>
      <c r="D300" s="11"/>
      <c r="E300" s="11"/>
    </row>
    <row r="301" spans="1:5" s="14" customFormat="1">
      <c r="A301" s="11"/>
      <c r="B301" s="16"/>
      <c r="C301" s="11"/>
      <c r="D301" s="11"/>
      <c r="E301" s="11"/>
    </row>
    <row r="302" spans="1:5" s="14" customFormat="1">
      <c r="A302" s="11"/>
      <c r="B302" s="16"/>
      <c r="C302" s="11"/>
      <c r="D302" s="11"/>
      <c r="E302" s="11"/>
    </row>
    <row r="303" spans="1:5" s="14" customFormat="1">
      <c r="A303" s="11"/>
      <c r="B303" s="16"/>
      <c r="C303" s="11"/>
      <c r="D303" s="11"/>
      <c r="E303" s="11"/>
    </row>
    <row r="304" spans="1:5" s="14" customFormat="1">
      <c r="A304" s="11"/>
      <c r="B304" s="16"/>
      <c r="C304" s="11"/>
      <c r="D304" s="11"/>
      <c r="E304" s="11"/>
    </row>
    <row r="305" spans="1:5" s="14" customFormat="1">
      <c r="A305" s="11"/>
      <c r="B305" s="16"/>
      <c r="C305" s="11"/>
      <c r="D305" s="11"/>
      <c r="E305" s="11"/>
    </row>
    <row r="306" spans="1:5" s="14" customFormat="1">
      <c r="A306" s="11"/>
      <c r="B306" s="16"/>
      <c r="C306" s="11"/>
      <c r="D306" s="11"/>
      <c r="E306" s="11"/>
    </row>
    <row r="307" spans="1:5" s="14" customFormat="1">
      <c r="A307" s="11"/>
      <c r="B307" s="16"/>
      <c r="C307" s="11"/>
      <c r="D307" s="11"/>
      <c r="E307" s="11"/>
    </row>
    <row r="308" spans="1:5" s="14" customFormat="1">
      <c r="A308" s="11"/>
      <c r="B308" s="16"/>
      <c r="C308" s="11"/>
      <c r="D308" s="11"/>
      <c r="E308" s="11"/>
    </row>
    <row r="309" spans="1:5" s="14" customFormat="1">
      <c r="A309" s="11"/>
      <c r="B309" s="16"/>
      <c r="C309" s="11"/>
      <c r="D309" s="11"/>
      <c r="E309" s="11"/>
    </row>
    <row r="310" spans="1:5" s="14" customFormat="1">
      <c r="A310" s="11"/>
      <c r="B310" s="16"/>
      <c r="C310" s="11"/>
      <c r="D310" s="11"/>
      <c r="E310" s="11"/>
    </row>
    <row r="311" spans="1:5" s="14" customFormat="1">
      <c r="A311" s="11"/>
      <c r="B311" s="16"/>
      <c r="C311" s="11"/>
      <c r="D311" s="11"/>
      <c r="E311" s="11"/>
    </row>
    <row r="312" spans="1:5" s="14" customFormat="1">
      <c r="A312" s="11"/>
      <c r="B312" s="16"/>
      <c r="C312" s="11"/>
      <c r="D312" s="11"/>
      <c r="E312" s="11"/>
    </row>
    <row r="313" spans="1:5" s="14" customFormat="1">
      <c r="A313" s="11"/>
      <c r="B313" s="16"/>
      <c r="C313" s="11"/>
      <c r="D313" s="11"/>
      <c r="E313" s="11"/>
    </row>
    <row r="314" spans="1:5" s="14" customFormat="1">
      <c r="A314" s="11"/>
      <c r="B314" s="16"/>
      <c r="C314" s="11"/>
      <c r="D314" s="11"/>
      <c r="E314" s="11"/>
    </row>
    <row r="315" spans="1:5" s="14" customFormat="1">
      <c r="A315" s="11"/>
      <c r="B315" s="16"/>
      <c r="C315" s="11"/>
      <c r="D315" s="11"/>
      <c r="E315" s="11"/>
    </row>
    <row r="316" spans="1:5" s="14" customFormat="1">
      <c r="A316" s="11"/>
      <c r="B316" s="16"/>
      <c r="C316" s="11"/>
      <c r="D316" s="11"/>
      <c r="E316" s="11"/>
    </row>
    <row r="317" spans="1:5" s="14" customFormat="1">
      <c r="A317" s="11"/>
      <c r="B317" s="16"/>
      <c r="C317" s="11"/>
      <c r="D317" s="11"/>
      <c r="E317" s="11"/>
    </row>
    <row r="318" spans="1:5" s="14" customFormat="1">
      <c r="A318" s="11"/>
      <c r="B318" s="16"/>
      <c r="C318" s="11"/>
      <c r="D318" s="11"/>
      <c r="E318" s="11"/>
    </row>
    <row r="319" spans="1:5" s="14" customFormat="1">
      <c r="A319" s="11"/>
      <c r="B319" s="16"/>
      <c r="C319" s="11"/>
      <c r="D319" s="11"/>
      <c r="E319" s="11"/>
    </row>
    <row r="320" spans="1:5" s="14" customFormat="1">
      <c r="A320" s="11"/>
      <c r="B320" s="16"/>
      <c r="C320" s="11"/>
      <c r="D320" s="11"/>
      <c r="E320" s="11"/>
    </row>
    <row r="321" spans="1:5" s="14" customFormat="1">
      <c r="A321" s="11"/>
      <c r="B321" s="16"/>
      <c r="C321" s="11"/>
      <c r="D321" s="11"/>
      <c r="E321" s="11"/>
    </row>
    <row r="322" spans="1:5" s="14" customFormat="1">
      <c r="A322" s="11"/>
      <c r="B322" s="16"/>
      <c r="C322" s="11"/>
      <c r="D322" s="11"/>
      <c r="E322" s="11"/>
    </row>
    <row r="323" spans="1:5" s="14" customFormat="1">
      <c r="A323" s="11"/>
      <c r="B323" s="16"/>
      <c r="C323" s="11"/>
      <c r="D323" s="11"/>
      <c r="E323" s="11"/>
    </row>
    <row r="324" spans="1:5" s="14" customFormat="1">
      <c r="A324" s="11"/>
      <c r="B324" s="16"/>
      <c r="C324" s="11"/>
      <c r="D324" s="11"/>
      <c r="E324" s="11"/>
    </row>
    <row r="325" spans="1:5" s="14" customFormat="1">
      <c r="A325" s="11"/>
      <c r="B325" s="16"/>
      <c r="C325" s="11"/>
      <c r="D325" s="11"/>
      <c r="E325" s="11"/>
    </row>
    <row r="326" spans="1:5" s="14" customFormat="1">
      <c r="A326" s="11"/>
      <c r="B326" s="16"/>
      <c r="C326" s="11"/>
      <c r="D326" s="11"/>
      <c r="E326" s="11"/>
    </row>
    <row r="327" spans="1:5" s="14" customFormat="1">
      <c r="A327" s="11"/>
      <c r="B327" s="16"/>
      <c r="C327" s="11"/>
      <c r="D327" s="11"/>
      <c r="E327" s="11"/>
    </row>
    <row r="328" spans="1:5" s="14" customFormat="1">
      <c r="A328" s="11"/>
      <c r="B328" s="16"/>
      <c r="C328" s="11"/>
      <c r="D328" s="11"/>
      <c r="E328" s="11"/>
    </row>
    <row r="329" spans="1:5" s="14" customFormat="1">
      <c r="A329" s="11"/>
      <c r="B329" s="16"/>
      <c r="C329" s="11"/>
      <c r="D329" s="11"/>
      <c r="E329" s="11"/>
    </row>
    <row r="330" spans="1:5" s="14" customFormat="1">
      <c r="A330" s="11"/>
      <c r="B330" s="16"/>
      <c r="C330" s="11"/>
      <c r="D330" s="11"/>
      <c r="E330" s="11"/>
    </row>
    <row r="331" spans="1:5" s="14" customFormat="1">
      <c r="A331" s="11"/>
      <c r="B331" s="16"/>
      <c r="C331" s="11"/>
      <c r="D331" s="11"/>
      <c r="E331" s="11"/>
    </row>
    <row r="332" spans="1:5" s="14" customFormat="1">
      <c r="A332" s="11"/>
      <c r="B332" s="16"/>
      <c r="C332" s="11"/>
      <c r="D332" s="11"/>
      <c r="E332" s="11"/>
    </row>
    <row r="333" spans="1:5" s="14" customFormat="1">
      <c r="A333" s="11"/>
      <c r="B333" s="16"/>
      <c r="C333" s="11"/>
      <c r="D333" s="11"/>
      <c r="E333" s="11"/>
    </row>
    <row r="334" spans="1:5" s="14" customFormat="1">
      <c r="A334" s="11"/>
      <c r="B334" s="16"/>
      <c r="C334" s="11"/>
      <c r="D334" s="11"/>
      <c r="E334" s="11"/>
    </row>
    <row r="335" spans="1:5" s="14" customFormat="1">
      <c r="A335" s="11"/>
      <c r="B335" s="16"/>
      <c r="C335" s="11"/>
      <c r="D335" s="11"/>
      <c r="E335" s="11"/>
    </row>
    <row r="336" spans="1:5" s="14" customFormat="1">
      <c r="A336" s="11"/>
      <c r="B336" s="16"/>
      <c r="C336" s="11"/>
      <c r="D336" s="11"/>
      <c r="E336" s="11"/>
    </row>
    <row r="337" spans="1:5" s="14" customFormat="1">
      <c r="A337" s="11"/>
      <c r="B337" s="16"/>
      <c r="C337" s="11"/>
      <c r="D337" s="11"/>
      <c r="E337" s="11"/>
    </row>
    <row r="338" spans="1:5" s="14" customFormat="1">
      <c r="A338" s="11"/>
      <c r="B338" s="16"/>
      <c r="C338" s="11"/>
      <c r="D338" s="11"/>
      <c r="E338" s="11"/>
    </row>
    <row r="339" spans="1:5" s="14" customFormat="1">
      <c r="A339" s="11"/>
      <c r="B339" s="16"/>
      <c r="C339" s="11"/>
      <c r="D339" s="11"/>
      <c r="E339" s="11"/>
    </row>
    <row r="340" spans="1:5" s="14" customFormat="1">
      <c r="A340" s="11"/>
      <c r="B340" s="16"/>
      <c r="C340" s="11"/>
      <c r="D340" s="11"/>
      <c r="E340" s="11"/>
    </row>
    <row r="341" spans="1:5" s="14" customFormat="1">
      <c r="A341" s="11"/>
      <c r="B341" s="16"/>
      <c r="C341" s="11"/>
      <c r="D341" s="11"/>
      <c r="E341" s="11"/>
    </row>
    <row r="342" spans="1:5" s="14" customFormat="1">
      <c r="A342" s="11"/>
      <c r="B342" s="16"/>
      <c r="C342" s="11"/>
      <c r="D342" s="11"/>
      <c r="E342" s="11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21"/>
  <sheetViews>
    <sheetView showGridLines="0" workbookViewId="0">
      <selection activeCell="G15" sqref="G15"/>
    </sheetView>
  </sheetViews>
  <sheetFormatPr defaultRowHeight="14.25"/>
  <cols>
    <col min="2" max="2" width="14.125" customWidth="1"/>
    <col min="3" max="3" width="11.375" customWidth="1"/>
    <col min="4" max="4" width="12.875" customWidth="1"/>
    <col min="5" max="5" width="17.25" customWidth="1"/>
  </cols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3" t="s">
        <v>16</v>
      </c>
    </row>
    <row r="2" spans="1:5" ht="15.75">
      <c r="A2" s="4">
        <v>1</v>
      </c>
      <c r="B2" s="5">
        <v>39816</v>
      </c>
      <c r="C2" s="4" t="s">
        <v>4</v>
      </c>
      <c r="D2" s="6" t="s">
        <v>5</v>
      </c>
      <c r="E2" s="8">
        <v>2960</v>
      </c>
    </row>
    <row r="3" spans="1:5">
      <c r="A3" s="4">
        <v>2</v>
      </c>
      <c r="B3" s="5">
        <v>39818</v>
      </c>
      <c r="C3" s="4" t="s">
        <v>4</v>
      </c>
      <c r="D3" s="4" t="s">
        <v>6</v>
      </c>
      <c r="E3" s="8">
        <v>1570</v>
      </c>
    </row>
    <row r="4" spans="1:5">
      <c r="A4" s="4">
        <v>3</v>
      </c>
      <c r="B4" s="5">
        <v>39820</v>
      </c>
      <c r="C4" s="4" t="s">
        <v>4</v>
      </c>
      <c r="D4" s="4" t="s">
        <v>7</v>
      </c>
      <c r="E4" s="8">
        <v>1020</v>
      </c>
    </row>
    <row r="5" spans="1:5">
      <c r="A5" s="4">
        <v>4</v>
      </c>
      <c r="B5" s="5">
        <v>39822</v>
      </c>
      <c r="C5" s="4" t="s">
        <v>4</v>
      </c>
      <c r="D5" s="4" t="s">
        <v>8</v>
      </c>
      <c r="E5" s="8">
        <v>4235</v>
      </c>
    </row>
    <row r="6" spans="1:5">
      <c r="A6" s="4">
        <v>5</v>
      </c>
      <c r="B6" s="5">
        <v>39824</v>
      </c>
      <c r="C6" s="4" t="s">
        <v>17</v>
      </c>
      <c r="D6" s="4" t="s">
        <v>9</v>
      </c>
      <c r="E6" s="8">
        <v>1600</v>
      </c>
    </row>
    <row r="7" spans="1:5" ht="15.75">
      <c r="A7" s="4">
        <v>6</v>
      </c>
      <c r="B7" s="5">
        <v>39827</v>
      </c>
      <c r="C7" s="4" t="s">
        <v>10</v>
      </c>
      <c r="D7" s="6" t="s">
        <v>5</v>
      </c>
      <c r="E7" s="8">
        <v>7280</v>
      </c>
    </row>
    <row r="8" spans="1:5">
      <c r="A8" s="4">
        <v>7</v>
      </c>
      <c r="B8" s="5">
        <v>39830</v>
      </c>
      <c r="C8" s="4" t="s">
        <v>10</v>
      </c>
      <c r="D8" s="4" t="s">
        <v>6</v>
      </c>
      <c r="E8" s="8">
        <v>1080</v>
      </c>
    </row>
    <row r="9" spans="1:5">
      <c r="A9" s="4">
        <v>8</v>
      </c>
      <c r="B9" s="5">
        <v>39833</v>
      </c>
      <c r="C9" s="4" t="s">
        <v>10</v>
      </c>
      <c r="D9" s="4" t="s">
        <v>9</v>
      </c>
      <c r="E9" s="8">
        <v>4280</v>
      </c>
    </row>
    <row r="10" spans="1:5">
      <c r="A10" s="4">
        <v>9</v>
      </c>
      <c r="B10" s="5">
        <v>39836</v>
      </c>
      <c r="C10" s="4" t="s">
        <v>11</v>
      </c>
      <c r="D10" s="4" t="s">
        <v>7</v>
      </c>
      <c r="E10" s="8">
        <v>2400</v>
      </c>
    </row>
    <row r="11" spans="1:5" ht="15.75">
      <c r="A11" s="4">
        <v>10</v>
      </c>
      <c r="B11" s="5">
        <v>39839</v>
      </c>
      <c r="C11" s="4" t="s">
        <v>12</v>
      </c>
      <c r="D11" s="6" t="s">
        <v>5</v>
      </c>
      <c r="E11" s="8">
        <v>1910</v>
      </c>
    </row>
    <row r="12" spans="1:5">
      <c r="A12" s="4">
        <v>11</v>
      </c>
      <c r="B12" s="5">
        <v>39842</v>
      </c>
      <c r="C12" s="4" t="s">
        <v>12</v>
      </c>
      <c r="D12" s="4" t="s">
        <v>13</v>
      </c>
      <c r="E12" s="8">
        <v>2640</v>
      </c>
    </row>
    <row r="13" spans="1:5">
      <c r="A13" s="4">
        <v>12</v>
      </c>
      <c r="B13" s="5">
        <v>39845</v>
      </c>
      <c r="C13" s="4" t="s">
        <v>10</v>
      </c>
      <c r="D13" s="4" t="s">
        <v>8</v>
      </c>
      <c r="E13" s="8">
        <v>1170</v>
      </c>
    </row>
    <row r="14" spans="1:5">
      <c r="A14" s="4">
        <v>13</v>
      </c>
      <c r="B14" s="5">
        <v>39848</v>
      </c>
      <c r="C14" s="4" t="s">
        <v>14</v>
      </c>
      <c r="D14" s="4" t="s">
        <v>6</v>
      </c>
      <c r="E14" s="8">
        <v>1450</v>
      </c>
    </row>
    <row r="15" spans="1:5">
      <c r="A15" s="4">
        <v>14</v>
      </c>
      <c r="B15" s="5">
        <v>39851</v>
      </c>
      <c r="C15" s="4" t="s">
        <v>14</v>
      </c>
      <c r="D15" s="4" t="s">
        <v>8</v>
      </c>
      <c r="E15" s="8">
        <v>6300</v>
      </c>
    </row>
    <row r="16" spans="1:5">
      <c r="A16" s="4">
        <v>15</v>
      </c>
      <c r="B16" s="5">
        <v>39854</v>
      </c>
      <c r="C16" s="4" t="s">
        <v>4</v>
      </c>
      <c r="D16" s="4" t="s">
        <v>6</v>
      </c>
      <c r="E16" s="8">
        <v>5540</v>
      </c>
    </row>
    <row r="17" spans="1:5">
      <c r="A17" s="4">
        <v>16</v>
      </c>
      <c r="B17" s="5">
        <v>39857</v>
      </c>
      <c r="C17" s="4" t="s">
        <v>4</v>
      </c>
      <c r="D17" s="4" t="s">
        <v>15</v>
      </c>
      <c r="E17" s="8">
        <v>1599.8</v>
      </c>
    </row>
    <row r="18" spans="1:5">
      <c r="A18" s="11"/>
      <c r="B18" s="12"/>
      <c r="C18" s="11"/>
      <c r="D18" s="11"/>
      <c r="E18" s="13"/>
    </row>
    <row r="19" spans="1:5" ht="9.75" customHeight="1"/>
    <row r="20" spans="1:5">
      <c r="A20" s="55" t="s">
        <v>132</v>
      </c>
      <c r="B20" s="56"/>
      <c r="C20" s="56"/>
      <c r="D20" s="57"/>
      <c r="E20" s="19">
        <f t="array" ref="E20">SUM(IF((B2:B17&gt;=DATEVALUE("2009-1-11"))*(B2:B17&lt;=DATEVALUE("2009-1-20")),E2:E17))</f>
        <v>14240</v>
      </c>
    </row>
    <row r="21" spans="1:5">
      <c r="A21" s="58" t="s">
        <v>133</v>
      </c>
      <c r="B21" s="59"/>
      <c r="C21" s="59"/>
      <c r="D21" s="60"/>
      <c r="E21" s="19">
        <f t="array" ref="E21">SUM(IF((B2:B17&lt;=DATEVALUE("2009-1-10"))+(B2:B17&gt;=DATEVALUE("2009-2-1")),E2:E17))</f>
        <v>25844.799999999999</v>
      </c>
    </row>
  </sheetData>
  <mergeCells count="2">
    <mergeCell ref="A20:D20"/>
    <mergeCell ref="A21:D2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20"/>
  <sheetViews>
    <sheetView showGridLines="0" workbookViewId="0">
      <selection activeCell="F30" sqref="F30"/>
    </sheetView>
  </sheetViews>
  <sheetFormatPr defaultRowHeight="14.25"/>
  <cols>
    <col min="1" max="1" width="11.625" bestFit="1" customWidth="1"/>
    <col min="2" max="2" width="12.125" customWidth="1"/>
    <col min="3" max="3" width="11.125" customWidth="1"/>
    <col min="4" max="4" width="11.875" customWidth="1"/>
  </cols>
  <sheetData>
    <row r="1" spans="1:4">
      <c r="A1" s="21" t="s">
        <v>36</v>
      </c>
      <c r="B1" s="2" t="s">
        <v>37</v>
      </c>
      <c r="C1" s="1" t="s">
        <v>38</v>
      </c>
      <c r="D1" s="1" t="s">
        <v>39</v>
      </c>
    </row>
    <row r="2" spans="1:4" ht="15.75">
      <c r="A2" s="17" t="s">
        <v>27</v>
      </c>
      <c r="B2" s="23">
        <v>5</v>
      </c>
      <c r="C2" s="8">
        <v>25</v>
      </c>
      <c r="D2" s="22">
        <v>0.01</v>
      </c>
    </row>
    <row r="3" spans="1:4" ht="15.75">
      <c r="A3" s="17" t="s">
        <v>28</v>
      </c>
      <c r="B3" s="23">
        <v>14</v>
      </c>
      <c r="C3" s="8">
        <v>56</v>
      </c>
      <c r="D3" s="22">
        <v>0.02</v>
      </c>
    </row>
    <row r="4" spans="1:4" ht="15.75">
      <c r="A4" s="17" t="s">
        <v>29</v>
      </c>
      <c r="B4" s="23">
        <v>37</v>
      </c>
      <c r="C4" s="8">
        <v>67</v>
      </c>
      <c r="D4" s="22">
        <v>0.03</v>
      </c>
    </row>
    <row r="5" spans="1:4" ht="15.75">
      <c r="A5" s="17" t="s">
        <v>30</v>
      </c>
      <c r="B5" s="23">
        <v>65</v>
      </c>
      <c r="C5" s="8">
        <v>89</v>
      </c>
      <c r="D5" s="22">
        <v>0.08</v>
      </c>
    </row>
    <row r="6" spans="1:4" ht="15.75">
      <c r="A6" s="17" t="s">
        <v>31</v>
      </c>
      <c r="B6" s="23">
        <v>17</v>
      </c>
      <c r="C6" s="8">
        <v>76</v>
      </c>
      <c r="D6" s="22">
        <v>0.08</v>
      </c>
    </row>
    <row r="7" spans="1:4" ht="15.75">
      <c r="A7" s="17" t="s">
        <v>32</v>
      </c>
      <c r="B7" s="23">
        <v>39</v>
      </c>
      <c r="C7" s="8">
        <v>65</v>
      </c>
      <c r="D7" s="22">
        <v>0.08</v>
      </c>
    </row>
    <row r="8" spans="1:4" ht="15.75">
      <c r="A8" s="17" t="s">
        <v>33</v>
      </c>
      <c r="B8" s="23">
        <v>19</v>
      </c>
      <c r="C8" s="8">
        <v>55</v>
      </c>
      <c r="D8" s="22">
        <v>0.05</v>
      </c>
    </row>
    <row r="9" spans="1:4" ht="15.75">
      <c r="A9" s="17" t="s">
        <v>34</v>
      </c>
      <c r="B9" s="23">
        <v>52</v>
      </c>
      <c r="C9" s="8">
        <v>45</v>
      </c>
      <c r="D9" s="22">
        <v>0.01</v>
      </c>
    </row>
    <row r="10" spans="1:4" ht="15.75">
      <c r="A10" s="17" t="s">
        <v>35</v>
      </c>
      <c r="B10" s="23">
        <v>33</v>
      </c>
      <c r="C10" s="8">
        <v>43</v>
      </c>
      <c r="D10" s="22">
        <v>0.09</v>
      </c>
    </row>
    <row r="11" spans="1:4" ht="15.75">
      <c r="A11" s="17" t="s">
        <v>20</v>
      </c>
      <c r="B11" s="23">
        <v>32</v>
      </c>
      <c r="C11" s="8">
        <v>42</v>
      </c>
      <c r="D11" s="22">
        <v>0.05</v>
      </c>
    </row>
    <row r="12" spans="1:4" ht="15.75">
      <c r="A12" s="17" t="s">
        <v>21</v>
      </c>
      <c r="B12" s="23">
        <v>100</v>
      </c>
      <c r="C12" s="8">
        <v>50</v>
      </c>
      <c r="D12" s="22">
        <v>0.03</v>
      </c>
    </row>
    <row r="13" spans="1:4" ht="15.75">
      <c r="A13" s="17" t="s">
        <v>22</v>
      </c>
      <c r="B13" s="23">
        <v>48</v>
      </c>
      <c r="C13" s="8">
        <v>90</v>
      </c>
      <c r="D13" s="22">
        <v>0.05</v>
      </c>
    </row>
    <row r="14" spans="1:4" ht="15.75">
      <c r="A14" s="17" t="s">
        <v>23</v>
      </c>
      <c r="B14" s="23">
        <v>31</v>
      </c>
      <c r="C14" s="8">
        <v>90</v>
      </c>
      <c r="D14" s="22">
        <v>0.09</v>
      </c>
    </row>
    <row r="15" spans="1:4" ht="15.75">
      <c r="A15" s="17" t="s">
        <v>24</v>
      </c>
      <c r="B15" s="23">
        <v>6</v>
      </c>
      <c r="C15" s="8">
        <v>70</v>
      </c>
      <c r="D15" s="22">
        <v>7.0000000000000007E-2</v>
      </c>
    </row>
    <row r="16" spans="1:4" ht="15.75">
      <c r="A16" s="17" t="s">
        <v>25</v>
      </c>
      <c r="B16" s="23">
        <v>64</v>
      </c>
      <c r="C16" s="8">
        <v>80</v>
      </c>
      <c r="D16" s="22">
        <v>0.01</v>
      </c>
    </row>
    <row r="17" spans="1:4" ht="15.75">
      <c r="A17" s="17" t="s">
        <v>26</v>
      </c>
      <c r="B17" s="23">
        <v>79</v>
      </c>
      <c r="C17" s="8">
        <v>20</v>
      </c>
      <c r="D17" s="22">
        <v>7.0000000000000007E-2</v>
      </c>
    </row>
    <row r="18" spans="1:4">
      <c r="B18" s="12"/>
      <c r="C18" s="11"/>
      <c r="D18" s="11"/>
    </row>
    <row r="20" spans="1:4">
      <c r="A20" s="21" t="s">
        <v>40</v>
      </c>
      <c r="B20" s="61">
        <f>SUMPRODUCT(B2:B17,C2:C17,1-D2:D17)</f>
        <v>36438.880000000005</v>
      </c>
      <c r="C20" s="62"/>
      <c r="D20" s="63"/>
    </row>
  </sheetData>
  <mergeCells count="1">
    <mergeCell ref="B20:D20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J28" sqref="J28"/>
    </sheetView>
  </sheetViews>
  <sheetFormatPr defaultRowHeight="14.25"/>
  <cols>
    <col min="1" max="1" width="5.5" bestFit="1" customWidth="1"/>
    <col min="2" max="2" width="8.25" bestFit="1" customWidth="1"/>
    <col min="3" max="3" width="12.25" customWidth="1"/>
    <col min="4" max="4" width="5.5" bestFit="1" customWidth="1"/>
    <col min="5" max="5" width="11.625" customWidth="1"/>
    <col min="6" max="6" width="6" bestFit="1" customWidth="1"/>
    <col min="7" max="7" width="11.625" bestFit="1" customWidth="1"/>
    <col min="8" max="8" width="9.5" bestFit="1" customWidth="1"/>
    <col min="10" max="10" width="9.5" bestFit="1" customWidth="1"/>
  </cols>
  <sheetData>
    <row r="1" spans="1:10">
      <c r="A1" s="52" t="s">
        <v>143</v>
      </c>
      <c r="B1" s="52" t="s">
        <v>144</v>
      </c>
      <c r="C1" s="52" t="s">
        <v>145</v>
      </c>
      <c r="D1" s="52" t="s">
        <v>146</v>
      </c>
      <c r="E1" s="52" t="s">
        <v>147</v>
      </c>
      <c r="F1" s="52" t="s">
        <v>189</v>
      </c>
      <c r="G1" s="52" t="s">
        <v>148</v>
      </c>
      <c r="H1" s="52" t="s">
        <v>149</v>
      </c>
      <c r="I1" s="52" t="s">
        <v>150</v>
      </c>
      <c r="J1" s="52" t="s">
        <v>151</v>
      </c>
    </row>
    <row r="2" spans="1:10">
      <c r="A2" s="50">
        <v>1</v>
      </c>
      <c r="B2" s="50" t="s">
        <v>152</v>
      </c>
      <c r="C2" s="43" t="s">
        <v>186</v>
      </c>
      <c r="D2" s="50" t="s">
        <v>153</v>
      </c>
      <c r="E2" s="50" t="s">
        <v>154</v>
      </c>
      <c r="F2" s="53">
        <v>24</v>
      </c>
      <c r="G2" s="51">
        <v>23597</v>
      </c>
      <c r="H2" s="50">
        <v>1800</v>
      </c>
      <c r="I2" s="50">
        <v>1300</v>
      </c>
      <c r="J2" s="50">
        <v>1700</v>
      </c>
    </row>
    <row r="3" spans="1:10" ht="15.75">
      <c r="A3" s="50">
        <v>4</v>
      </c>
      <c r="B3" s="50" t="s">
        <v>160</v>
      </c>
      <c r="C3" s="50" t="s">
        <v>161</v>
      </c>
      <c r="D3" s="50" t="s">
        <v>162</v>
      </c>
      <c r="E3" s="50" t="s">
        <v>163</v>
      </c>
      <c r="F3" s="53">
        <v>10</v>
      </c>
      <c r="G3" s="51">
        <v>29353</v>
      </c>
      <c r="H3" s="50">
        <v>1650</v>
      </c>
      <c r="I3" s="50">
        <v>680</v>
      </c>
      <c r="J3" s="50">
        <v>1475</v>
      </c>
    </row>
    <row r="4" spans="1:10" ht="15.75">
      <c r="A4" s="50">
        <v>5</v>
      </c>
      <c r="B4" s="50" t="s">
        <v>164</v>
      </c>
      <c r="C4" s="50" t="s">
        <v>161</v>
      </c>
      <c r="D4" s="50" t="s">
        <v>153</v>
      </c>
      <c r="E4" s="50" t="s">
        <v>163</v>
      </c>
      <c r="F4" s="53">
        <v>10</v>
      </c>
      <c r="G4" s="51">
        <v>29167</v>
      </c>
      <c r="H4" s="50">
        <v>1700</v>
      </c>
      <c r="I4" s="50">
        <v>750</v>
      </c>
      <c r="J4" s="50">
        <v>1550</v>
      </c>
    </row>
    <row r="5" spans="1:10" ht="15.75">
      <c r="A5" s="50">
        <v>7</v>
      </c>
      <c r="B5" s="50" t="s">
        <v>166</v>
      </c>
      <c r="C5" s="50" t="s">
        <v>161</v>
      </c>
      <c r="D5" s="50" t="s">
        <v>162</v>
      </c>
      <c r="E5" s="50" t="s">
        <v>154</v>
      </c>
      <c r="F5" s="53">
        <v>24</v>
      </c>
      <c r="G5" s="51">
        <v>23597</v>
      </c>
      <c r="H5" s="50">
        <v>1800</v>
      </c>
      <c r="I5" s="50">
        <v>870</v>
      </c>
      <c r="J5" s="50">
        <v>1700</v>
      </c>
    </row>
    <row r="6" spans="1:10">
      <c r="A6" s="50">
        <v>8</v>
      </c>
      <c r="B6" s="50" t="s">
        <v>167</v>
      </c>
      <c r="C6" s="43" t="s">
        <v>186</v>
      </c>
      <c r="D6" s="50" t="s">
        <v>153</v>
      </c>
      <c r="E6" s="50" t="s">
        <v>154</v>
      </c>
      <c r="F6" s="53">
        <v>22</v>
      </c>
      <c r="G6" s="51">
        <v>24970</v>
      </c>
      <c r="H6" s="50">
        <v>1800</v>
      </c>
      <c r="I6" s="50">
        <v>870</v>
      </c>
      <c r="J6" s="50">
        <v>1700</v>
      </c>
    </row>
    <row r="7" spans="1:10" ht="15.75">
      <c r="A7" s="50">
        <v>10</v>
      </c>
      <c r="B7" s="50" t="s">
        <v>170</v>
      </c>
      <c r="C7" s="50" t="s">
        <v>161</v>
      </c>
      <c r="D7" s="50" t="s">
        <v>153</v>
      </c>
      <c r="E7" s="50" t="s">
        <v>169</v>
      </c>
      <c r="F7" s="53">
        <v>34</v>
      </c>
      <c r="G7" s="51">
        <v>19788</v>
      </c>
      <c r="H7" s="50">
        <v>1900</v>
      </c>
      <c r="I7" s="50">
        <v>1000</v>
      </c>
      <c r="J7" s="50">
        <v>1850</v>
      </c>
    </row>
    <row r="8" spans="1:10">
      <c r="A8" s="50">
        <v>12</v>
      </c>
      <c r="B8" s="50" t="s">
        <v>172</v>
      </c>
      <c r="C8" s="43" t="s">
        <v>186</v>
      </c>
      <c r="D8" s="50" t="s">
        <v>162</v>
      </c>
      <c r="E8" s="50" t="s">
        <v>154</v>
      </c>
      <c r="F8" s="53">
        <v>32</v>
      </c>
      <c r="G8" s="51">
        <v>20675</v>
      </c>
      <c r="H8" s="50">
        <v>1850</v>
      </c>
      <c r="I8" s="50">
        <v>950</v>
      </c>
      <c r="J8" s="50">
        <v>1775</v>
      </c>
    </row>
    <row r="9" spans="1:10" ht="15.75">
      <c r="A9" s="50">
        <v>15</v>
      </c>
      <c r="B9" s="50" t="s">
        <v>175</v>
      </c>
      <c r="C9" s="50" t="s">
        <v>161</v>
      </c>
      <c r="D9" s="50" t="s">
        <v>162</v>
      </c>
      <c r="E9" s="50" t="s">
        <v>159</v>
      </c>
      <c r="F9" s="53">
        <v>10</v>
      </c>
      <c r="G9" s="51">
        <v>27716</v>
      </c>
      <c r="H9" s="50">
        <v>1700</v>
      </c>
      <c r="I9" s="50">
        <v>750</v>
      </c>
      <c r="J9" s="50">
        <v>1550</v>
      </c>
    </row>
    <row r="10" spans="1:10" ht="15.75">
      <c r="A10" s="50">
        <v>20</v>
      </c>
      <c r="B10" s="50" t="s">
        <v>180</v>
      </c>
      <c r="C10" s="50" t="s">
        <v>161</v>
      </c>
      <c r="D10" s="50" t="s">
        <v>153</v>
      </c>
      <c r="E10" s="50" t="s">
        <v>154</v>
      </c>
      <c r="F10" s="53">
        <v>12</v>
      </c>
      <c r="G10" s="51">
        <v>27249</v>
      </c>
      <c r="H10" s="50">
        <v>1700</v>
      </c>
      <c r="I10" s="50">
        <v>750</v>
      </c>
      <c r="J10" s="50">
        <v>1550</v>
      </c>
    </row>
    <row r="11" spans="1:10" ht="15.75">
      <c r="A11" s="50">
        <v>2</v>
      </c>
      <c r="B11" s="50" t="s">
        <v>155</v>
      </c>
      <c r="C11" s="50" t="s">
        <v>156</v>
      </c>
      <c r="D11" s="50" t="s">
        <v>153</v>
      </c>
      <c r="E11" s="50" t="s">
        <v>154</v>
      </c>
      <c r="F11" s="53">
        <v>12</v>
      </c>
      <c r="G11" s="51">
        <v>27249</v>
      </c>
      <c r="H11" s="50">
        <v>1700</v>
      </c>
      <c r="I11" s="50">
        <v>1000</v>
      </c>
      <c r="J11" s="50">
        <v>1550</v>
      </c>
    </row>
    <row r="12" spans="1:10" ht="15.75">
      <c r="A12" s="50">
        <v>9</v>
      </c>
      <c r="B12" s="50" t="s">
        <v>168</v>
      </c>
      <c r="C12" s="50" t="s">
        <v>156</v>
      </c>
      <c r="D12" s="50" t="s">
        <v>153</v>
      </c>
      <c r="E12" s="50" t="s">
        <v>169</v>
      </c>
      <c r="F12" s="53">
        <v>37</v>
      </c>
      <c r="G12" s="51">
        <v>18970</v>
      </c>
      <c r="H12" s="50">
        <v>1900</v>
      </c>
      <c r="I12" s="50">
        <v>1000</v>
      </c>
      <c r="J12" s="50">
        <v>1850</v>
      </c>
    </row>
    <row r="13" spans="1:10">
      <c r="A13" s="50">
        <v>16</v>
      </c>
      <c r="B13" s="50" t="s">
        <v>176</v>
      </c>
      <c r="C13" s="43" t="s">
        <v>187</v>
      </c>
      <c r="D13" s="50" t="s">
        <v>153</v>
      </c>
      <c r="E13" s="50" t="s">
        <v>163</v>
      </c>
      <c r="F13" s="53">
        <v>9</v>
      </c>
      <c r="G13" s="51">
        <v>29288</v>
      </c>
      <c r="H13" s="50">
        <v>1650</v>
      </c>
      <c r="I13" s="50">
        <v>680</v>
      </c>
      <c r="J13" s="50">
        <v>1475</v>
      </c>
    </row>
    <row r="14" spans="1:10" ht="15.75">
      <c r="A14" s="50">
        <v>17</v>
      </c>
      <c r="B14" s="50" t="s">
        <v>177</v>
      </c>
      <c r="C14" s="50" t="s">
        <v>156</v>
      </c>
      <c r="D14" s="50" t="s">
        <v>153</v>
      </c>
      <c r="E14" s="50" t="s">
        <v>169</v>
      </c>
      <c r="F14" s="53">
        <v>12</v>
      </c>
      <c r="G14" s="51">
        <v>23143</v>
      </c>
      <c r="H14" s="50">
        <v>1800</v>
      </c>
      <c r="I14" s="50">
        <v>870</v>
      </c>
      <c r="J14" s="50">
        <v>1700</v>
      </c>
    </row>
    <row r="15" spans="1:10" ht="15.75">
      <c r="A15" s="50">
        <v>21</v>
      </c>
      <c r="B15" s="50" t="s">
        <v>181</v>
      </c>
      <c r="C15" s="50" t="s">
        <v>156</v>
      </c>
      <c r="D15" s="50" t="s">
        <v>153</v>
      </c>
      <c r="E15" s="50" t="s">
        <v>169</v>
      </c>
      <c r="F15" s="53">
        <v>12</v>
      </c>
      <c r="G15" s="51">
        <v>20304</v>
      </c>
      <c r="H15" s="50">
        <v>1850</v>
      </c>
      <c r="I15" s="50">
        <v>950</v>
      </c>
      <c r="J15" s="50">
        <v>1775</v>
      </c>
    </row>
    <row r="16" spans="1:10" ht="15.75">
      <c r="A16" s="50">
        <v>22</v>
      </c>
      <c r="B16" s="50" t="s">
        <v>182</v>
      </c>
      <c r="C16" s="50" t="s">
        <v>156</v>
      </c>
      <c r="D16" s="50" t="s">
        <v>153</v>
      </c>
      <c r="E16" s="50" t="s">
        <v>154</v>
      </c>
      <c r="F16" s="53">
        <v>32</v>
      </c>
      <c r="G16" s="51">
        <v>20675</v>
      </c>
      <c r="H16" s="50">
        <v>1850</v>
      </c>
      <c r="I16" s="50">
        <v>950</v>
      </c>
      <c r="J16" s="50">
        <v>1775</v>
      </c>
    </row>
    <row r="17" spans="1:10">
      <c r="A17" s="50">
        <v>23</v>
      </c>
      <c r="B17" s="50" t="s">
        <v>183</v>
      </c>
      <c r="C17" s="43" t="s">
        <v>187</v>
      </c>
      <c r="D17" s="50" t="s">
        <v>153</v>
      </c>
      <c r="E17" s="50" t="s">
        <v>154</v>
      </c>
      <c r="F17" s="53">
        <v>12</v>
      </c>
      <c r="G17" s="51">
        <v>23813</v>
      </c>
      <c r="H17" s="50">
        <v>1800</v>
      </c>
      <c r="I17" s="50">
        <v>870</v>
      </c>
      <c r="J17" s="50">
        <v>1700</v>
      </c>
    </row>
    <row r="18" spans="1:10" ht="15.75">
      <c r="A18" s="50">
        <v>24</v>
      </c>
      <c r="B18" s="50" t="s">
        <v>184</v>
      </c>
      <c r="C18" s="50" t="s">
        <v>156</v>
      </c>
      <c r="D18" s="50" t="s">
        <v>153</v>
      </c>
      <c r="E18" s="50" t="s">
        <v>154</v>
      </c>
      <c r="F18" s="53">
        <v>22</v>
      </c>
      <c r="G18" s="51">
        <v>23597</v>
      </c>
      <c r="H18" s="50">
        <v>1800</v>
      </c>
      <c r="I18" s="50">
        <v>870</v>
      </c>
      <c r="J18" s="50">
        <v>1700</v>
      </c>
    </row>
    <row r="19" spans="1:10" ht="15.75">
      <c r="A19" s="50">
        <v>3</v>
      </c>
      <c r="B19" s="50" t="s">
        <v>157</v>
      </c>
      <c r="C19" s="50" t="s">
        <v>158</v>
      </c>
      <c r="D19" s="50" t="s">
        <v>153</v>
      </c>
      <c r="E19" s="50" t="s">
        <v>159</v>
      </c>
      <c r="F19" s="53">
        <v>12</v>
      </c>
      <c r="G19" s="51">
        <v>25058</v>
      </c>
      <c r="H19" s="50">
        <v>1800</v>
      </c>
      <c r="I19" s="50">
        <v>1100</v>
      </c>
      <c r="J19" s="50">
        <v>1700</v>
      </c>
    </row>
    <row r="20" spans="1:10" ht="15.75">
      <c r="A20" s="50">
        <v>6</v>
      </c>
      <c r="B20" s="50" t="s">
        <v>165</v>
      </c>
      <c r="C20" s="50" t="s">
        <v>158</v>
      </c>
      <c r="D20" s="50" t="s">
        <v>153</v>
      </c>
      <c r="E20" s="50" t="s">
        <v>154</v>
      </c>
      <c r="F20" s="53">
        <v>12</v>
      </c>
      <c r="G20" s="51">
        <v>24970</v>
      </c>
      <c r="H20" s="50">
        <v>1800</v>
      </c>
      <c r="I20" s="50">
        <v>870</v>
      </c>
      <c r="J20" s="50">
        <v>1700</v>
      </c>
    </row>
    <row r="21" spans="1:10" ht="15.75">
      <c r="A21" s="50">
        <v>11</v>
      </c>
      <c r="B21" s="50" t="s">
        <v>171</v>
      </c>
      <c r="C21" s="50" t="s">
        <v>158</v>
      </c>
      <c r="D21" s="50" t="s">
        <v>153</v>
      </c>
      <c r="E21" s="50" t="s">
        <v>169</v>
      </c>
      <c r="F21" s="53">
        <v>12</v>
      </c>
      <c r="G21" s="51">
        <v>19788</v>
      </c>
      <c r="H21" s="50">
        <v>1850</v>
      </c>
      <c r="I21" s="50">
        <v>950</v>
      </c>
      <c r="J21" s="50">
        <v>1775</v>
      </c>
    </row>
    <row r="22" spans="1:10" ht="15.75">
      <c r="A22" s="50">
        <v>13</v>
      </c>
      <c r="B22" s="50" t="s">
        <v>173</v>
      </c>
      <c r="C22" s="50" t="s">
        <v>158</v>
      </c>
      <c r="D22" s="50" t="s">
        <v>153</v>
      </c>
      <c r="E22" s="50" t="s">
        <v>169</v>
      </c>
      <c r="F22" s="53">
        <v>24</v>
      </c>
      <c r="G22" s="51">
        <v>23413</v>
      </c>
      <c r="H22" s="50">
        <v>1800</v>
      </c>
      <c r="I22" s="50">
        <v>870</v>
      </c>
      <c r="J22" s="50">
        <v>1700</v>
      </c>
    </row>
    <row r="23" spans="1:10" ht="15.75">
      <c r="A23" s="50">
        <v>14</v>
      </c>
      <c r="B23" s="50" t="s">
        <v>174</v>
      </c>
      <c r="C23" s="50" t="s">
        <v>158</v>
      </c>
      <c r="D23" s="50" t="s">
        <v>153</v>
      </c>
      <c r="E23" s="50" t="s">
        <v>169</v>
      </c>
      <c r="F23" s="53">
        <v>17</v>
      </c>
      <c r="G23" s="51">
        <v>23413</v>
      </c>
      <c r="H23" s="50">
        <v>1800</v>
      </c>
      <c r="I23" s="50">
        <v>870</v>
      </c>
      <c r="J23" s="50">
        <v>1700</v>
      </c>
    </row>
    <row r="24" spans="1:10" ht="15.75">
      <c r="A24" s="50">
        <v>18</v>
      </c>
      <c r="B24" s="50" t="s">
        <v>178</v>
      </c>
      <c r="C24" s="50" t="s">
        <v>158</v>
      </c>
      <c r="D24" s="50" t="s">
        <v>153</v>
      </c>
      <c r="E24" s="50" t="s">
        <v>163</v>
      </c>
      <c r="F24" s="53">
        <v>12</v>
      </c>
      <c r="G24" s="51">
        <v>28257</v>
      </c>
      <c r="H24" s="50">
        <v>1700</v>
      </c>
      <c r="I24" s="50">
        <v>750</v>
      </c>
      <c r="J24" s="50">
        <v>1550</v>
      </c>
    </row>
    <row r="25" spans="1:10" ht="15.75">
      <c r="A25" s="50">
        <v>19</v>
      </c>
      <c r="B25" s="50" t="s">
        <v>179</v>
      </c>
      <c r="C25" s="50" t="s">
        <v>158</v>
      </c>
      <c r="D25" s="50" t="s">
        <v>162</v>
      </c>
      <c r="E25" s="50" t="s">
        <v>159</v>
      </c>
      <c r="F25" s="53">
        <v>12</v>
      </c>
      <c r="G25" s="51">
        <v>27037</v>
      </c>
      <c r="H25" s="50">
        <v>1700</v>
      </c>
      <c r="I25" s="50">
        <v>750</v>
      </c>
      <c r="J25" s="50">
        <v>1550</v>
      </c>
    </row>
    <row r="26" spans="1:10">
      <c r="A26" s="50">
        <v>25</v>
      </c>
      <c r="B26" s="50" t="s">
        <v>185</v>
      </c>
      <c r="C26" s="43" t="s">
        <v>188</v>
      </c>
      <c r="D26" s="50" t="s">
        <v>162</v>
      </c>
      <c r="E26" s="50" t="s">
        <v>154</v>
      </c>
      <c r="F26" s="53">
        <v>15</v>
      </c>
      <c r="G26" s="51">
        <v>23597</v>
      </c>
      <c r="H26" s="50">
        <v>1800</v>
      </c>
      <c r="I26" s="50">
        <v>870</v>
      </c>
      <c r="J26" s="50">
        <v>1700</v>
      </c>
    </row>
    <row r="28" spans="1:10" ht="20.25">
      <c r="A28" s="64" t="s">
        <v>190</v>
      </c>
      <c r="B28" s="64"/>
      <c r="C28" s="64"/>
      <c r="D28" s="64"/>
      <c r="E28" s="64"/>
      <c r="F28" s="64"/>
      <c r="G28" s="64"/>
      <c r="H28" s="64"/>
      <c r="I28" s="64"/>
      <c r="J28" s="54">
        <f>SUMIFS(H2:H26,C2:C26,"第1项目组",D2:D26,"男",E2:E26,"工程师",F2:F26,"&gt;20")</f>
        <v>3600</v>
      </c>
    </row>
  </sheetData>
  <mergeCells count="1">
    <mergeCell ref="A28:I28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B277"/>
  <sheetViews>
    <sheetView tabSelected="1" workbookViewId="0">
      <selection activeCell="J22" sqref="J22"/>
    </sheetView>
  </sheetViews>
  <sheetFormatPr defaultRowHeight="14.25"/>
  <cols>
    <col min="1" max="1" width="12" style="9" bestFit="1" customWidth="1"/>
    <col min="2" max="2" width="10.375" style="4" customWidth="1"/>
    <col min="3" max="3" width="9.625" style="4" customWidth="1"/>
    <col min="4" max="4" width="11.625" style="4" customWidth="1"/>
    <col min="5" max="5" width="6" style="4" bestFit="1" customWidth="1"/>
    <col min="6" max="6" width="9.75" style="4" bestFit="1" customWidth="1"/>
    <col min="7" max="7" width="16.125" style="4" bestFit="1" customWidth="1"/>
    <col min="8" max="8" width="2.25" style="11" customWidth="1"/>
    <col min="9" max="9" width="11.875" style="11" customWidth="1"/>
    <col min="10" max="10" width="12.375" style="11" customWidth="1"/>
    <col min="11" max="11" width="18.375" style="11" customWidth="1"/>
    <col min="12" max="12" width="22.75" style="20" bestFit="1" customWidth="1"/>
    <col min="13" max="15" width="9" style="4"/>
    <col min="16" max="16" width="26.5" style="4" bestFit="1" customWidth="1"/>
    <col min="17" max="19" width="9" style="4"/>
    <col min="20" max="20" width="27.75" style="4" bestFit="1" customWidth="1"/>
    <col min="21" max="22" width="9" style="4"/>
    <col min="23" max="23" width="3" style="4" customWidth="1"/>
    <col min="24" max="24" width="22.5" style="4" customWidth="1"/>
    <col min="25" max="27" width="9.125" style="4" bestFit="1" customWidth="1"/>
    <col min="28" max="28" width="25.25" style="4" bestFit="1" customWidth="1"/>
    <col min="29" max="29" width="9.125" style="4" bestFit="1" customWidth="1"/>
    <col min="30" max="31" width="9" style="4"/>
    <col min="32" max="32" width="24" style="4" bestFit="1" customWidth="1"/>
    <col min="33" max="35" width="9" style="4"/>
    <col min="36" max="36" width="21.5" style="4" bestFit="1" customWidth="1"/>
    <col min="37" max="39" width="9" style="4"/>
    <col min="40" max="40" width="18.75" style="4" bestFit="1" customWidth="1"/>
    <col min="41" max="43" width="9" style="4"/>
    <col min="44" max="44" width="20.5" style="4" bestFit="1" customWidth="1"/>
    <col min="45" max="47" width="12.125" style="4" bestFit="1" customWidth="1"/>
    <col min="48" max="48" width="24" style="4" bestFit="1" customWidth="1"/>
    <col min="49" max="59" width="9" style="4"/>
    <col min="60" max="60" width="23.75" style="4" bestFit="1" customWidth="1"/>
    <col min="61" max="63" width="9" style="4"/>
    <col min="64" max="64" width="25.625" style="4" bestFit="1" customWidth="1"/>
    <col min="65" max="67" width="9" style="4"/>
    <col min="68" max="68" width="11.375" style="4" bestFit="1" customWidth="1"/>
    <col min="69" max="71" width="9" style="4"/>
    <col min="72" max="72" width="20" style="4" bestFit="1" customWidth="1"/>
    <col min="73" max="75" width="9" style="4"/>
    <col min="76" max="76" width="12.125" style="4" bestFit="1" customWidth="1"/>
    <col min="77" max="77" width="5.875" style="4" bestFit="1" customWidth="1"/>
    <col min="78" max="78" width="14.375" style="4" bestFit="1" customWidth="1"/>
    <col min="79" max="79" width="9" style="4"/>
    <col min="80" max="80" width="20.625" style="4" hidden="1" customWidth="1"/>
    <col min="81" max="16384" width="9" style="4"/>
  </cols>
  <sheetData>
    <row r="1" spans="1:80" s="25" customFormat="1" ht="18.75" customHeight="1" thickBot="1">
      <c r="A1" s="40" t="s">
        <v>75</v>
      </c>
      <c r="B1" s="41" t="s">
        <v>76</v>
      </c>
      <c r="C1" s="41" t="s">
        <v>41</v>
      </c>
      <c r="D1" s="41" t="s">
        <v>87</v>
      </c>
      <c r="E1" s="42" t="s">
        <v>42</v>
      </c>
      <c r="F1" s="42" t="s">
        <v>43</v>
      </c>
      <c r="G1" s="42" t="s">
        <v>119</v>
      </c>
      <c r="H1" s="24"/>
      <c r="I1" s="24"/>
      <c r="J1" s="24"/>
      <c r="K1" s="24"/>
      <c r="L1" s="28"/>
      <c r="M1" s="24"/>
      <c r="N1" s="24"/>
      <c r="O1" s="24"/>
      <c r="P1" s="24"/>
      <c r="Q1" s="24"/>
      <c r="R1" s="24"/>
      <c r="S1" s="24"/>
      <c r="T1" s="24"/>
      <c r="U1" s="27"/>
      <c r="V1" s="3"/>
      <c r="W1" s="3"/>
      <c r="X1" s="3" t="s">
        <v>44</v>
      </c>
      <c r="Y1" s="3" t="s">
        <v>45</v>
      </c>
      <c r="Z1" s="3" t="s">
        <v>46</v>
      </c>
      <c r="AA1" s="3" t="s">
        <v>47</v>
      </c>
      <c r="AB1" s="3" t="s">
        <v>48</v>
      </c>
      <c r="AC1" s="3" t="s">
        <v>49</v>
      </c>
      <c r="AD1" s="3" t="s">
        <v>50</v>
      </c>
      <c r="AE1" s="3" t="s">
        <v>51</v>
      </c>
      <c r="AF1" s="3" t="s">
        <v>52</v>
      </c>
      <c r="AG1" s="3" t="s">
        <v>53</v>
      </c>
      <c r="AH1" s="3" t="s">
        <v>54</v>
      </c>
      <c r="AI1" s="3" t="s">
        <v>55</v>
      </c>
      <c r="AJ1" s="3" t="s">
        <v>56</v>
      </c>
      <c r="AK1" s="3" t="s">
        <v>57</v>
      </c>
      <c r="AL1" s="3" t="s">
        <v>58</v>
      </c>
      <c r="AM1" s="3" t="s">
        <v>59</v>
      </c>
      <c r="AN1" s="3" t="s">
        <v>60</v>
      </c>
      <c r="AO1" s="3" t="s">
        <v>61</v>
      </c>
      <c r="AP1" s="3" t="s">
        <v>62</v>
      </c>
      <c r="AQ1" s="3" t="s">
        <v>63</v>
      </c>
      <c r="AR1" s="3" t="s">
        <v>64</v>
      </c>
      <c r="AS1" s="3" t="s">
        <v>65</v>
      </c>
      <c r="AT1" s="3" t="s">
        <v>66</v>
      </c>
      <c r="AU1" s="3" t="s">
        <v>67</v>
      </c>
      <c r="AV1" s="3" t="s">
        <v>68</v>
      </c>
      <c r="AW1" s="3" t="s">
        <v>69</v>
      </c>
      <c r="AX1" s="3" t="s">
        <v>70</v>
      </c>
      <c r="AY1" s="3" t="s">
        <v>71</v>
      </c>
      <c r="AZ1" s="3" t="s">
        <v>72</v>
      </c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 t="s">
        <v>73</v>
      </c>
      <c r="BU1" s="3"/>
      <c r="BV1" s="3"/>
      <c r="BW1" s="3"/>
      <c r="BX1" s="3"/>
      <c r="BY1" s="3"/>
      <c r="BZ1" s="3"/>
      <c r="CA1" s="3"/>
      <c r="CB1" s="25" t="s">
        <v>74</v>
      </c>
    </row>
    <row r="2" spans="1:80" ht="17.25">
      <c r="A2" s="5">
        <v>39816</v>
      </c>
      <c r="B2" s="4" t="s">
        <v>79</v>
      </c>
      <c r="C2" s="4" t="s">
        <v>84</v>
      </c>
      <c r="D2" s="4" t="s">
        <v>94</v>
      </c>
      <c r="E2" s="4">
        <v>40</v>
      </c>
      <c r="F2" s="7">
        <v>1020</v>
      </c>
      <c r="G2" s="8">
        <f t="shared" ref="G2:G28" si="0">E2*F2</f>
        <v>40800</v>
      </c>
      <c r="I2" s="65" t="s">
        <v>134</v>
      </c>
      <c r="J2" s="66"/>
      <c r="K2" s="67"/>
      <c r="L2" s="11"/>
      <c r="M2" s="11"/>
      <c r="N2" s="11"/>
      <c r="O2" s="11"/>
      <c r="P2" s="11"/>
      <c r="Q2" s="11"/>
      <c r="R2" s="11"/>
      <c r="S2" s="11"/>
      <c r="T2" s="11"/>
      <c r="U2" s="20"/>
      <c r="BZ2" s="26"/>
      <c r="CB2" s="4">
        <v>-1852659456</v>
      </c>
    </row>
    <row r="3" spans="1:80">
      <c r="A3" s="5">
        <v>39821</v>
      </c>
      <c r="B3" s="4" t="s">
        <v>77</v>
      </c>
      <c r="C3" s="4" t="s">
        <v>83</v>
      </c>
      <c r="D3" s="4" t="s">
        <v>90</v>
      </c>
      <c r="E3" s="4">
        <v>360</v>
      </c>
      <c r="F3" s="7">
        <v>1240</v>
      </c>
      <c r="G3" s="8">
        <f t="shared" si="0"/>
        <v>446400</v>
      </c>
      <c r="I3" s="33"/>
      <c r="J3" s="32" t="s">
        <v>116</v>
      </c>
      <c r="K3" s="34"/>
      <c r="L3" s="11"/>
      <c r="M3" s="11"/>
      <c r="N3" s="11"/>
      <c r="O3" s="11"/>
      <c r="P3" s="11"/>
      <c r="Q3" s="11"/>
      <c r="R3" s="11"/>
      <c r="S3" s="11"/>
      <c r="T3" s="11"/>
      <c r="U3" s="20"/>
      <c r="CB3" s="4">
        <v>284993791</v>
      </c>
    </row>
    <row r="4" spans="1:80">
      <c r="A4" s="5">
        <v>39826</v>
      </c>
      <c r="B4" s="4" t="s">
        <v>77</v>
      </c>
      <c r="C4" s="4" t="s">
        <v>86</v>
      </c>
      <c r="D4" s="4" t="s">
        <v>106</v>
      </c>
      <c r="E4" s="4">
        <v>90</v>
      </c>
      <c r="F4" s="7">
        <v>1240</v>
      </c>
      <c r="G4" s="8">
        <f t="shared" si="0"/>
        <v>111600</v>
      </c>
      <c r="I4" s="35" t="s">
        <v>115</v>
      </c>
      <c r="J4" s="31" t="s">
        <v>1</v>
      </c>
      <c r="K4" s="39" t="s">
        <v>1</v>
      </c>
      <c r="L4" s="11"/>
      <c r="M4" s="11"/>
      <c r="N4" s="11"/>
      <c r="O4" s="11"/>
      <c r="P4" s="11"/>
      <c r="Q4" s="11"/>
      <c r="R4" s="11"/>
      <c r="S4" s="11"/>
      <c r="T4" s="11"/>
      <c r="U4" s="20"/>
    </row>
    <row r="5" spans="1:80">
      <c r="A5" s="5">
        <v>39841</v>
      </c>
      <c r="B5" s="4" t="s">
        <v>78</v>
      </c>
      <c r="C5" s="4" t="s">
        <v>112</v>
      </c>
      <c r="D5" s="4" t="s">
        <v>93</v>
      </c>
      <c r="E5" s="4">
        <v>40</v>
      </c>
      <c r="F5" s="7">
        <v>1020</v>
      </c>
      <c r="G5" s="8">
        <f t="shared" si="0"/>
        <v>40800</v>
      </c>
      <c r="I5" s="36" t="s">
        <v>77</v>
      </c>
      <c r="J5" s="44" t="s">
        <v>135</v>
      </c>
      <c r="K5" s="48" t="s">
        <v>136</v>
      </c>
      <c r="L5" s="11"/>
      <c r="M5" s="11"/>
      <c r="N5" s="11"/>
      <c r="O5" s="11"/>
      <c r="P5" s="11"/>
      <c r="Q5" s="11"/>
      <c r="R5" s="11"/>
      <c r="S5" s="11"/>
      <c r="T5" s="11"/>
      <c r="U5" s="20"/>
    </row>
    <row r="6" spans="1:80" ht="15" thickBot="1">
      <c r="A6" s="5">
        <v>39847</v>
      </c>
      <c r="B6" s="4" t="s">
        <v>78</v>
      </c>
      <c r="C6" s="4" t="s">
        <v>111</v>
      </c>
      <c r="D6" s="4" t="s">
        <v>100</v>
      </c>
      <c r="E6" s="4">
        <v>10</v>
      </c>
      <c r="F6" s="7">
        <v>540</v>
      </c>
      <c r="G6" s="8">
        <f t="shared" si="0"/>
        <v>5400</v>
      </c>
      <c r="I6" s="38" t="s">
        <v>117</v>
      </c>
      <c r="J6" s="68">
        <f>DSUM(A1:G28,"销售额",I4:K5)</f>
        <v>77300</v>
      </c>
      <c r="K6" s="69"/>
      <c r="L6" s="11"/>
      <c r="M6" s="11"/>
      <c r="N6" s="11"/>
      <c r="O6" s="11"/>
      <c r="P6" s="11"/>
      <c r="Q6" s="11"/>
      <c r="R6" s="11"/>
      <c r="S6" s="11"/>
      <c r="T6" s="11"/>
      <c r="U6" s="20"/>
    </row>
    <row r="7" spans="1:80">
      <c r="A7" s="5">
        <v>39852</v>
      </c>
      <c r="B7" s="4" t="s">
        <v>79</v>
      </c>
      <c r="C7" s="4" t="s">
        <v>82</v>
      </c>
      <c r="D7" s="4" t="s">
        <v>89</v>
      </c>
      <c r="E7" s="4">
        <v>90</v>
      </c>
      <c r="F7" s="7">
        <v>590</v>
      </c>
      <c r="G7" s="8">
        <f t="shared" si="0"/>
        <v>53100</v>
      </c>
      <c r="L7" s="11"/>
      <c r="M7" s="11"/>
      <c r="N7" s="11"/>
      <c r="O7" s="11"/>
      <c r="P7" s="11"/>
      <c r="Q7" s="11"/>
      <c r="R7" s="11"/>
      <c r="S7" s="11"/>
      <c r="T7" s="11"/>
      <c r="U7" s="20"/>
    </row>
    <row r="8" spans="1:80" ht="15" thickBot="1">
      <c r="A8" s="5">
        <v>39857</v>
      </c>
      <c r="B8" s="4" t="s">
        <v>78</v>
      </c>
      <c r="C8" s="4" t="s">
        <v>112</v>
      </c>
      <c r="D8" s="4" t="s">
        <v>105</v>
      </c>
      <c r="E8" s="4">
        <v>40</v>
      </c>
      <c r="F8" s="7">
        <v>590</v>
      </c>
      <c r="G8" s="8">
        <f t="shared" si="0"/>
        <v>23600</v>
      </c>
      <c r="L8" s="11"/>
      <c r="M8" s="11"/>
      <c r="N8" s="11"/>
      <c r="O8" s="11"/>
      <c r="P8" s="11"/>
      <c r="Q8" s="11"/>
      <c r="R8" s="11"/>
      <c r="S8" s="11"/>
      <c r="T8" s="11"/>
      <c r="U8" s="20"/>
    </row>
    <row r="9" spans="1:80" ht="17.25">
      <c r="A9" s="5">
        <v>39858</v>
      </c>
      <c r="B9" s="4" t="s">
        <v>81</v>
      </c>
      <c r="C9" s="4" t="s">
        <v>113</v>
      </c>
      <c r="D9" s="4" t="s">
        <v>97</v>
      </c>
      <c r="E9" s="4">
        <v>40</v>
      </c>
      <c r="F9" s="7">
        <v>540</v>
      </c>
      <c r="G9" s="8">
        <f t="shared" si="0"/>
        <v>21600</v>
      </c>
      <c r="I9" s="65" t="s">
        <v>137</v>
      </c>
      <c r="J9" s="66"/>
      <c r="K9" s="67"/>
      <c r="L9" s="11"/>
      <c r="M9" s="11"/>
      <c r="N9" s="11"/>
      <c r="O9" s="11"/>
      <c r="P9" s="11"/>
      <c r="Q9" s="11"/>
      <c r="R9" s="11"/>
      <c r="S9" s="11"/>
      <c r="T9" s="11"/>
      <c r="U9" s="20"/>
    </row>
    <row r="10" spans="1:80">
      <c r="A10" s="5">
        <v>39862</v>
      </c>
      <c r="B10" s="4" t="s">
        <v>81</v>
      </c>
      <c r="C10" s="4" t="s">
        <v>114</v>
      </c>
      <c r="D10" s="4" t="s">
        <v>103</v>
      </c>
      <c r="E10" s="4">
        <v>160</v>
      </c>
      <c r="F10" s="7">
        <v>799.9</v>
      </c>
      <c r="G10" s="8">
        <f t="shared" si="0"/>
        <v>127984</v>
      </c>
      <c r="I10" s="36"/>
      <c r="J10" s="25" t="s">
        <v>116</v>
      </c>
      <c r="K10" s="37"/>
      <c r="L10" s="11"/>
      <c r="M10" s="11"/>
      <c r="N10" s="11"/>
      <c r="O10" s="11"/>
      <c r="P10" s="11"/>
      <c r="Q10" s="11"/>
      <c r="R10" s="11"/>
      <c r="S10" s="11"/>
      <c r="T10" s="11"/>
      <c r="U10" s="20"/>
    </row>
    <row r="11" spans="1:80">
      <c r="A11" s="5">
        <v>39863</v>
      </c>
      <c r="B11" s="4" t="s">
        <v>77</v>
      </c>
      <c r="C11" s="4" t="s">
        <v>83</v>
      </c>
      <c r="D11" s="4" t="s">
        <v>99</v>
      </c>
      <c r="E11" s="4">
        <v>10</v>
      </c>
      <c r="F11" s="7">
        <v>540</v>
      </c>
      <c r="G11" s="8">
        <f t="shared" si="0"/>
        <v>5400</v>
      </c>
      <c r="I11" s="35" t="s">
        <v>115</v>
      </c>
      <c r="J11" s="31" t="s">
        <v>1</v>
      </c>
      <c r="K11" s="39" t="s">
        <v>1</v>
      </c>
      <c r="L11" s="11"/>
      <c r="M11" s="11"/>
      <c r="N11" s="11"/>
      <c r="O11" s="11"/>
      <c r="P11" s="11"/>
      <c r="Q11" s="11"/>
      <c r="R11" s="11"/>
      <c r="S11" s="11"/>
      <c r="T11" s="11"/>
      <c r="U11" s="20"/>
    </row>
    <row r="12" spans="1:80">
      <c r="A12" s="5">
        <v>39867</v>
      </c>
      <c r="B12" s="4" t="s">
        <v>80</v>
      </c>
      <c r="C12" s="4" t="s">
        <v>85</v>
      </c>
      <c r="D12" s="4" t="s">
        <v>104</v>
      </c>
      <c r="E12" s="4">
        <v>40</v>
      </c>
      <c r="F12" s="7">
        <v>799.9</v>
      </c>
      <c r="G12" s="8">
        <f t="shared" si="0"/>
        <v>31996</v>
      </c>
      <c r="I12" s="36" t="s">
        <v>77</v>
      </c>
      <c r="J12" s="44" t="s">
        <v>139</v>
      </c>
      <c r="K12" s="48" t="s">
        <v>138</v>
      </c>
      <c r="L12" s="11"/>
      <c r="M12" s="11"/>
      <c r="N12" s="11"/>
      <c r="O12" s="11"/>
      <c r="P12" s="11"/>
      <c r="Q12" s="11"/>
      <c r="R12" s="11"/>
      <c r="S12" s="11"/>
      <c r="T12" s="11"/>
      <c r="U12" s="20"/>
    </row>
    <row r="13" spans="1:80">
      <c r="A13" s="5">
        <v>39868</v>
      </c>
      <c r="B13" s="4" t="s">
        <v>80</v>
      </c>
      <c r="C13" s="4" t="s">
        <v>85</v>
      </c>
      <c r="D13" s="4" t="s">
        <v>96</v>
      </c>
      <c r="E13" s="4">
        <v>10</v>
      </c>
      <c r="F13" s="7">
        <v>540</v>
      </c>
      <c r="G13" s="8">
        <f t="shared" si="0"/>
        <v>5400</v>
      </c>
      <c r="I13" s="36" t="s">
        <v>78</v>
      </c>
      <c r="J13" s="44" t="s">
        <v>139</v>
      </c>
      <c r="K13" s="48" t="s">
        <v>138</v>
      </c>
      <c r="L13" s="11"/>
      <c r="M13" s="11"/>
      <c r="N13" s="11"/>
      <c r="O13" s="11"/>
      <c r="P13" s="11"/>
      <c r="Q13" s="11"/>
      <c r="R13" s="11"/>
      <c r="S13" s="11"/>
      <c r="T13" s="11"/>
      <c r="U13" s="20"/>
    </row>
    <row r="14" spans="1:80" ht="15" thickBot="1">
      <c r="A14" s="5">
        <v>39876</v>
      </c>
      <c r="B14" s="4" t="s">
        <v>78</v>
      </c>
      <c r="C14" s="4" t="s">
        <v>111</v>
      </c>
      <c r="D14" s="4" t="s">
        <v>92</v>
      </c>
      <c r="E14" s="4">
        <v>160</v>
      </c>
      <c r="F14" s="7">
        <v>480</v>
      </c>
      <c r="G14" s="8">
        <f t="shared" si="0"/>
        <v>76800</v>
      </c>
      <c r="I14" s="38" t="s">
        <v>117</v>
      </c>
      <c r="J14" s="68">
        <f>DSUM(A1:G28,"销售额",I11:K13)</f>
        <v>34400</v>
      </c>
      <c r="K14" s="69"/>
      <c r="L14" s="11"/>
      <c r="M14" s="11"/>
      <c r="N14" s="11"/>
      <c r="O14" s="11"/>
      <c r="P14" s="11"/>
      <c r="Q14" s="11"/>
      <c r="R14" s="11"/>
      <c r="S14" s="11"/>
      <c r="T14" s="11"/>
      <c r="U14" s="20"/>
    </row>
    <row r="15" spans="1:80" ht="15" thickBot="1">
      <c r="A15" s="5">
        <v>39877</v>
      </c>
      <c r="B15" s="4" t="s">
        <v>80</v>
      </c>
      <c r="C15" s="4" t="s">
        <v>85</v>
      </c>
      <c r="D15" s="4" t="s">
        <v>102</v>
      </c>
      <c r="E15" s="4">
        <v>90</v>
      </c>
      <c r="F15" s="7">
        <v>140</v>
      </c>
      <c r="G15" s="8">
        <f t="shared" si="0"/>
        <v>12600</v>
      </c>
      <c r="L15" s="11"/>
      <c r="M15" s="11"/>
      <c r="N15" s="11"/>
      <c r="O15" s="11"/>
      <c r="P15" s="11"/>
      <c r="Q15" s="11"/>
      <c r="R15" s="11"/>
      <c r="S15" s="11"/>
      <c r="T15" s="11"/>
      <c r="U15" s="20"/>
    </row>
    <row r="16" spans="1:80" ht="17.25">
      <c r="A16" s="5">
        <v>39881</v>
      </c>
      <c r="B16" s="4" t="s">
        <v>77</v>
      </c>
      <c r="C16" s="4" t="s">
        <v>86</v>
      </c>
      <c r="D16" s="4" t="s">
        <v>108</v>
      </c>
      <c r="E16" s="4">
        <v>10</v>
      </c>
      <c r="F16" s="7">
        <v>480</v>
      </c>
      <c r="G16" s="8">
        <f t="shared" si="0"/>
        <v>4800</v>
      </c>
      <c r="I16" s="65" t="s">
        <v>142</v>
      </c>
      <c r="J16" s="66"/>
      <c r="K16" s="67"/>
      <c r="L16" s="11"/>
      <c r="M16" s="11"/>
      <c r="N16" s="11"/>
      <c r="O16" s="11"/>
      <c r="P16" s="11"/>
      <c r="Q16" s="11"/>
      <c r="R16" s="11"/>
      <c r="S16" s="11"/>
      <c r="T16" s="11"/>
      <c r="U16" s="20"/>
    </row>
    <row r="17" spans="1:21">
      <c r="A17" s="5">
        <v>39882</v>
      </c>
      <c r="B17" s="4" t="s">
        <v>78</v>
      </c>
      <c r="C17" s="4" t="s">
        <v>86</v>
      </c>
      <c r="D17" s="4" t="s">
        <v>98</v>
      </c>
      <c r="E17" s="4">
        <v>40</v>
      </c>
      <c r="F17" s="7">
        <v>140</v>
      </c>
      <c r="G17" s="8">
        <f t="shared" si="0"/>
        <v>5600</v>
      </c>
      <c r="I17" s="33"/>
      <c r="J17" s="32" t="s">
        <v>116</v>
      </c>
      <c r="K17" s="34"/>
      <c r="L17" s="11"/>
      <c r="M17" s="11"/>
      <c r="N17" s="11"/>
      <c r="O17" s="11"/>
      <c r="P17" s="11"/>
      <c r="Q17" s="11"/>
      <c r="R17" s="11"/>
      <c r="S17" s="11"/>
      <c r="T17" s="11"/>
      <c r="U17" s="20"/>
    </row>
    <row r="18" spans="1:21">
      <c r="A18" s="5">
        <v>39887</v>
      </c>
      <c r="B18" s="4" t="s">
        <v>79</v>
      </c>
      <c r="C18" s="4" t="s">
        <v>84</v>
      </c>
      <c r="D18" s="4" t="s">
        <v>88</v>
      </c>
      <c r="E18" s="4">
        <v>90</v>
      </c>
      <c r="F18" s="7">
        <v>190</v>
      </c>
      <c r="G18" s="8">
        <f t="shared" si="0"/>
        <v>17100</v>
      </c>
      <c r="I18" s="35" t="s">
        <v>115</v>
      </c>
      <c r="J18" s="31" t="s">
        <v>118</v>
      </c>
      <c r="K18" s="39" t="s">
        <v>87</v>
      </c>
      <c r="L18" s="11"/>
      <c r="M18" s="11"/>
      <c r="N18" s="11"/>
      <c r="O18" s="11"/>
      <c r="P18" s="11"/>
      <c r="Q18" s="11"/>
      <c r="R18" s="11"/>
      <c r="S18" s="11"/>
      <c r="T18" s="11"/>
      <c r="U18" s="20"/>
    </row>
    <row r="19" spans="1:21">
      <c r="A19" s="5">
        <v>39892</v>
      </c>
      <c r="B19" s="4" t="s">
        <v>79</v>
      </c>
      <c r="C19" s="4" t="s">
        <v>82</v>
      </c>
      <c r="D19" s="4" t="s">
        <v>95</v>
      </c>
      <c r="E19" s="4">
        <v>90</v>
      </c>
      <c r="F19" s="7">
        <v>190</v>
      </c>
      <c r="G19" s="8">
        <f t="shared" si="0"/>
        <v>17100</v>
      </c>
      <c r="I19" s="49" t="s">
        <v>79</v>
      </c>
      <c r="J19" s="44" t="s">
        <v>82</v>
      </c>
      <c r="K19" s="48" t="s">
        <v>141</v>
      </c>
      <c r="L19" s="11"/>
      <c r="M19" s="11"/>
      <c r="N19" s="11"/>
      <c r="O19" s="11"/>
      <c r="P19" s="11"/>
      <c r="Q19" s="11"/>
      <c r="R19" s="11"/>
      <c r="S19" s="11"/>
      <c r="T19" s="11"/>
      <c r="U19" s="20"/>
    </row>
    <row r="20" spans="1:21" ht="15" thickBot="1">
      <c r="A20" s="5">
        <v>39897</v>
      </c>
      <c r="B20" s="4" t="s">
        <v>80</v>
      </c>
      <c r="C20" s="4" t="s">
        <v>85</v>
      </c>
      <c r="D20" s="4" t="s">
        <v>110</v>
      </c>
      <c r="E20" s="4">
        <v>10</v>
      </c>
      <c r="F20" s="7">
        <v>240</v>
      </c>
      <c r="G20" s="8">
        <f t="shared" si="0"/>
        <v>2400</v>
      </c>
      <c r="I20" s="38" t="s">
        <v>117</v>
      </c>
      <c r="J20" s="68">
        <f>DSUM(A1:G28,"销售额",I18:K19)</f>
        <v>110600</v>
      </c>
      <c r="K20" s="69"/>
      <c r="L20" s="11"/>
      <c r="M20" s="11"/>
      <c r="N20" s="11"/>
      <c r="O20" s="11"/>
      <c r="P20" s="11"/>
      <c r="Q20" s="11"/>
      <c r="R20" s="11"/>
      <c r="S20" s="11"/>
      <c r="T20" s="11"/>
      <c r="U20" s="20"/>
    </row>
    <row r="21" spans="1:21">
      <c r="A21" s="5">
        <v>39901</v>
      </c>
      <c r="B21" s="4" t="s">
        <v>78</v>
      </c>
      <c r="C21" s="4" t="s">
        <v>111</v>
      </c>
      <c r="D21" s="4" t="s">
        <v>109</v>
      </c>
      <c r="E21" s="4">
        <v>10</v>
      </c>
      <c r="F21" s="7">
        <v>540</v>
      </c>
      <c r="G21" s="8">
        <f t="shared" si="0"/>
        <v>5400</v>
      </c>
      <c r="L21" s="11"/>
      <c r="M21" s="11"/>
      <c r="N21" s="11"/>
      <c r="O21" s="11"/>
      <c r="P21" s="11"/>
      <c r="Q21" s="11"/>
      <c r="R21" s="11"/>
      <c r="S21" s="11"/>
      <c r="T21" s="11"/>
      <c r="U21" s="20"/>
    </row>
    <row r="22" spans="1:21">
      <c r="A22" s="5">
        <v>39902</v>
      </c>
      <c r="B22" s="4" t="s">
        <v>77</v>
      </c>
      <c r="C22" s="4" t="s">
        <v>86</v>
      </c>
      <c r="D22" s="4" t="s">
        <v>88</v>
      </c>
      <c r="E22" s="4">
        <v>250</v>
      </c>
      <c r="F22" s="7">
        <v>290</v>
      </c>
      <c r="G22" s="8">
        <f t="shared" si="0"/>
        <v>72500</v>
      </c>
      <c r="L22" s="11"/>
      <c r="M22" s="11"/>
      <c r="N22" s="11"/>
      <c r="O22" s="11"/>
      <c r="P22" s="11"/>
      <c r="Q22" s="11"/>
      <c r="R22" s="11"/>
      <c r="S22" s="11"/>
      <c r="T22" s="11"/>
      <c r="U22" s="20"/>
    </row>
    <row r="23" spans="1:21">
      <c r="A23" s="5">
        <v>39907</v>
      </c>
      <c r="B23" s="4" t="s">
        <v>78</v>
      </c>
      <c r="C23" s="4" t="s">
        <v>111</v>
      </c>
      <c r="D23" s="4" t="s">
        <v>101</v>
      </c>
      <c r="E23" s="4">
        <v>160</v>
      </c>
      <c r="F23" s="7">
        <v>290</v>
      </c>
      <c r="G23" s="8">
        <f t="shared" si="0"/>
        <v>46400</v>
      </c>
      <c r="L23" s="11"/>
      <c r="M23" s="11"/>
      <c r="N23" s="11"/>
      <c r="O23" s="11"/>
      <c r="P23" s="11"/>
      <c r="Q23" s="11"/>
      <c r="R23" s="11"/>
      <c r="S23" s="11"/>
      <c r="T23" s="11"/>
      <c r="U23" s="20"/>
    </row>
    <row r="24" spans="1:21">
      <c r="A24" s="5">
        <v>39912</v>
      </c>
      <c r="B24" s="4" t="s">
        <v>79</v>
      </c>
      <c r="C24" s="4" t="s">
        <v>82</v>
      </c>
      <c r="D24" s="44" t="s">
        <v>141</v>
      </c>
      <c r="E24" s="4">
        <v>250</v>
      </c>
      <c r="F24" s="7">
        <v>320</v>
      </c>
      <c r="G24" s="8">
        <f t="shared" si="0"/>
        <v>80000</v>
      </c>
      <c r="L24" s="11"/>
      <c r="M24" s="11"/>
      <c r="N24" s="11"/>
      <c r="O24" s="11"/>
      <c r="P24" s="11"/>
      <c r="Q24" s="11"/>
      <c r="R24" s="11"/>
      <c r="S24" s="11"/>
      <c r="T24" s="11"/>
      <c r="U24" s="20"/>
    </row>
    <row r="25" spans="1:21">
      <c r="A25" s="5">
        <v>39917</v>
      </c>
      <c r="B25" s="4" t="s">
        <v>77</v>
      </c>
      <c r="C25" s="4" t="s">
        <v>86</v>
      </c>
      <c r="D25" s="4" t="s">
        <v>91</v>
      </c>
      <c r="E25" s="4">
        <v>40</v>
      </c>
      <c r="F25" s="7">
        <v>320</v>
      </c>
      <c r="G25" s="8">
        <f t="shared" si="0"/>
        <v>12800</v>
      </c>
      <c r="L25" s="11"/>
      <c r="M25" s="11"/>
      <c r="N25" s="11"/>
      <c r="O25" s="11"/>
      <c r="P25" s="11"/>
      <c r="Q25" s="11"/>
      <c r="R25" s="11"/>
      <c r="S25" s="11"/>
      <c r="T25" s="11"/>
      <c r="U25" s="20"/>
    </row>
    <row r="26" spans="1:21">
      <c r="A26" s="5">
        <v>39922</v>
      </c>
      <c r="B26" s="4" t="s">
        <v>79</v>
      </c>
      <c r="C26" s="4" t="s">
        <v>82</v>
      </c>
      <c r="D26" s="44" t="s">
        <v>140</v>
      </c>
      <c r="E26" s="4">
        <v>90</v>
      </c>
      <c r="F26" s="7">
        <v>340</v>
      </c>
      <c r="G26" s="8">
        <f t="shared" si="0"/>
        <v>30600</v>
      </c>
      <c r="L26" s="11"/>
      <c r="M26" s="11"/>
      <c r="N26" s="11"/>
      <c r="O26" s="11"/>
      <c r="P26" s="11"/>
      <c r="Q26" s="11"/>
      <c r="R26" s="11"/>
      <c r="S26" s="11"/>
      <c r="T26" s="11"/>
      <c r="U26" s="20"/>
    </row>
    <row r="27" spans="1:21">
      <c r="A27" s="5">
        <v>39927</v>
      </c>
      <c r="B27" s="4" t="s">
        <v>81</v>
      </c>
      <c r="C27" s="4" t="s">
        <v>113</v>
      </c>
      <c r="D27" s="4" t="s">
        <v>107</v>
      </c>
      <c r="E27" s="4">
        <v>10</v>
      </c>
      <c r="F27" s="7">
        <v>480</v>
      </c>
      <c r="G27" s="8">
        <f t="shared" si="0"/>
        <v>4800</v>
      </c>
      <c r="L27" s="11"/>
      <c r="M27" s="11"/>
      <c r="N27" s="11"/>
      <c r="O27" s="11"/>
      <c r="P27" s="11"/>
      <c r="Q27" s="11"/>
      <c r="R27" s="11"/>
      <c r="S27" s="11"/>
      <c r="T27" s="11"/>
      <c r="U27" s="20"/>
    </row>
    <row r="28" spans="1:21">
      <c r="A28" s="5">
        <v>39932</v>
      </c>
      <c r="B28" s="4" t="s">
        <v>77</v>
      </c>
      <c r="C28" s="4" t="s">
        <v>86</v>
      </c>
      <c r="D28" s="4" t="s">
        <v>88</v>
      </c>
      <c r="E28" s="4">
        <v>40</v>
      </c>
      <c r="F28" s="7">
        <v>280</v>
      </c>
      <c r="G28" s="8">
        <f t="shared" si="0"/>
        <v>11200</v>
      </c>
      <c r="L28" s="11"/>
      <c r="M28" s="11"/>
      <c r="N28" s="11"/>
      <c r="O28" s="11"/>
      <c r="P28" s="11"/>
      <c r="Q28" s="11"/>
      <c r="R28" s="11"/>
      <c r="S28" s="11"/>
      <c r="T28" s="11"/>
      <c r="U28" s="20"/>
    </row>
    <row r="29" spans="1:21" s="10" customFormat="1" ht="16.5" customHeight="1">
      <c r="A29" s="5"/>
      <c r="B29" s="4"/>
      <c r="C29" s="4"/>
      <c r="D29" s="4"/>
      <c r="E29" s="4"/>
      <c r="F29" s="7"/>
      <c r="G29" s="8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29"/>
    </row>
    <row r="30" spans="1:21" s="11" customFormat="1">
      <c r="A30" s="12"/>
      <c r="F30" s="30"/>
      <c r="G30" s="13"/>
    </row>
    <row r="31" spans="1:21" s="11" customFormat="1">
      <c r="A31" s="12"/>
      <c r="F31" s="30"/>
      <c r="G31" s="13"/>
    </row>
    <row r="32" spans="1:21" s="11" customFormat="1">
      <c r="A32" s="12"/>
      <c r="F32" s="30"/>
      <c r="G32" s="13"/>
    </row>
    <row r="33" spans="1:7">
      <c r="A33" s="12"/>
      <c r="B33" s="11"/>
      <c r="C33" s="11"/>
      <c r="D33" s="11"/>
      <c r="E33" s="11"/>
      <c r="F33" s="30"/>
      <c r="G33" s="13"/>
    </row>
    <row r="34" spans="1:7" ht="15.75">
      <c r="A34" s="12"/>
      <c r="B34" s="11"/>
      <c r="C34" s="11"/>
      <c r="D34" s="15"/>
      <c r="E34" s="11"/>
      <c r="F34" s="30"/>
      <c r="G34" s="13"/>
    </row>
    <row r="35" spans="1:7">
      <c r="A35" s="12"/>
      <c r="B35" s="11"/>
      <c r="C35" s="11"/>
      <c r="D35" s="11"/>
      <c r="E35" s="11"/>
      <c r="F35" s="30"/>
      <c r="G35" s="13"/>
    </row>
    <row r="36" spans="1:7">
      <c r="A36" s="12"/>
      <c r="B36" s="11"/>
      <c r="C36" s="11"/>
      <c r="D36" s="11"/>
      <c r="E36" s="11"/>
      <c r="F36" s="30"/>
      <c r="G36" s="13"/>
    </row>
    <row r="37" spans="1:7">
      <c r="A37" s="12"/>
      <c r="B37" s="11"/>
      <c r="C37" s="11"/>
      <c r="D37" s="11"/>
      <c r="E37" s="11"/>
      <c r="F37" s="30"/>
      <c r="G37" s="13"/>
    </row>
    <row r="38" spans="1:7">
      <c r="A38" s="12"/>
      <c r="B38" s="11"/>
      <c r="C38" s="11"/>
      <c r="D38" s="11"/>
      <c r="E38" s="11"/>
      <c r="F38" s="30"/>
      <c r="G38" s="13"/>
    </row>
    <row r="39" spans="1:7" ht="15.75">
      <c r="A39" s="12"/>
      <c r="B39" s="11"/>
      <c r="C39" s="11"/>
      <c r="D39" s="15"/>
      <c r="E39" s="11"/>
      <c r="F39" s="30"/>
      <c r="G39" s="13"/>
    </row>
    <row r="40" spans="1:7">
      <c r="A40" s="12"/>
      <c r="B40" s="11"/>
      <c r="C40" s="11"/>
      <c r="D40" s="11"/>
      <c r="E40" s="11"/>
      <c r="F40" s="11"/>
      <c r="G40" s="11"/>
    </row>
    <row r="41" spans="1:7">
      <c r="A41" s="12"/>
      <c r="B41" s="11"/>
      <c r="C41" s="11"/>
      <c r="D41" s="11"/>
      <c r="E41" s="11"/>
      <c r="F41" s="11"/>
      <c r="G41" s="11"/>
    </row>
    <row r="42" spans="1:7">
      <c r="A42" s="12"/>
      <c r="B42" s="11"/>
      <c r="C42" s="11"/>
      <c r="D42" s="11"/>
      <c r="E42" s="11"/>
      <c r="F42" s="11"/>
      <c r="G42" s="11"/>
    </row>
    <row r="43" spans="1:7">
      <c r="A43" s="16"/>
      <c r="B43" s="11"/>
      <c r="C43" s="11"/>
      <c r="D43" s="11"/>
      <c r="E43" s="11"/>
      <c r="F43" s="11"/>
      <c r="G43" s="11"/>
    </row>
    <row r="44" spans="1:7">
      <c r="A44" s="16"/>
      <c r="B44" s="11"/>
      <c r="C44" s="11"/>
      <c r="D44" s="11"/>
      <c r="E44" s="11"/>
      <c r="F44" s="11"/>
      <c r="G44" s="11"/>
    </row>
    <row r="45" spans="1:7">
      <c r="A45" s="16"/>
      <c r="B45" s="11"/>
      <c r="C45" s="11"/>
      <c r="D45" s="11"/>
      <c r="E45" s="11"/>
      <c r="F45" s="11"/>
      <c r="G45" s="11"/>
    </row>
    <row r="46" spans="1:7">
      <c r="A46" s="16"/>
      <c r="B46" s="11"/>
      <c r="C46" s="11"/>
      <c r="D46" s="11"/>
      <c r="E46" s="11"/>
      <c r="F46" s="11"/>
      <c r="G46" s="11"/>
    </row>
    <row r="47" spans="1:7">
      <c r="A47" s="16"/>
      <c r="B47" s="11"/>
      <c r="C47" s="11"/>
      <c r="D47" s="11"/>
      <c r="E47" s="11"/>
      <c r="F47" s="11"/>
      <c r="G47" s="11"/>
    </row>
    <row r="48" spans="1:7">
      <c r="A48" s="16"/>
      <c r="B48" s="11"/>
      <c r="C48" s="11"/>
      <c r="D48" s="11"/>
      <c r="E48" s="11"/>
      <c r="F48" s="11"/>
      <c r="G48" s="11"/>
    </row>
    <row r="49" spans="1:1" s="11" customFormat="1">
      <c r="A49" s="16"/>
    </row>
    <row r="50" spans="1:1" s="11" customFormat="1">
      <c r="A50" s="16"/>
    </row>
    <row r="51" spans="1:1" s="11" customFormat="1">
      <c r="A51" s="16"/>
    </row>
    <row r="52" spans="1:1" s="11" customFormat="1">
      <c r="A52" s="16"/>
    </row>
    <row r="53" spans="1:1" s="11" customFormat="1">
      <c r="A53" s="16"/>
    </row>
    <row r="54" spans="1:1" s="11" customFormat="1">
      <c r="A54" s="16"/>
    </row>
    <row r="55" spans="1:1" s="11" customFormat="1">
      <c r="A55" s="16"/>
    </row>
    <row r="56" spans="1:1" s="11" customFormat="1">
      <c r="A56" s="16"/>
    </row>
    <row r="57" spans="1:1" s="11" customFormat="1">
      <c r="A57" s="16"/>
    </row>
    <row r="58" spans="1:1" s="11" customFormat="1">
      <c r="A58" s="16"/>
    </row>
    <row r="59" spans="1:1" s="11" customFormat="1">
      <c r="A59" s="16"/>
    </row>
    <row r="60" spans="1:1" s="11" customFormat="1">
      <c r="A60" s="16"/>
    </row>
    <row r="61" spans="1:1" s="11" customFormat="1">
      <c r="A61" s="16"/>
    </row>
    <row r="62" spans="1:1" s="11" customFormat="1">
      <c r="A62" s="16"/>
    </row>
    <row r="63" spans="1:1" s="11" customFormat="1">
      <c r="A63" s="16"/>
    </row>
    <row r="64" spans="1:1" s="11" customFormat="1">
      <c r="A64" s="16"/>
    </row>
    <row r="65" spans="1:1" s="11" customFormat="1">
      <c r="A65" s="16"/>
    </row>
    <row r="66" spans="1:1" s="11" customFormat="1">
      <c r="A66" s="16"/>
    </row>
    <row r="67" spans="1:1" s="11" customFormat="1">
      <c r="A67" s="16"/>
    </row>
    <row r="68" spans="1:1" s="11" customFormat="1">
      <c r="A68" s="16"/>
    </row>
    <row r="69" spans="1:1" s="11" customFormat="1">
      <c r="A69" s="16"/>
    </row>
    <row r="70" spans="1:1" s="11" customFormat="1">
      <c r="A70" s="16"/>
    </row>
    <row r="71" spans="1:1" s="11" customFormat="1">
      <c r="A71" s="16"/>
    </row>
    <row r="72" spans="1:1" s="11" customFormat="1">
      <c r="A72" s="16"/>
    </row>
    <row r="73" spans="1:1" s="11" customFormat="1">
      <c r="A73" s="16"/>
    </row>
    <row r="74" spans="1:1" s="11" customFormat="1">
      <c r="A74" s="16"/>
    </row>
    <row r="75" spans="1:1" s="11" customFormat="1">
      <c r="A75" s="16"/>
    </row>
    <row r="76" spans="1:1" s="11" customFormat="1">
      <c r="A76" s="16"/>
    </row>
    <row r="77" spans="1:1" s="11" customFormat="1">
      <c r="A77" s="16"/>
    </row>
    <row r="78" spans="1:1" s="11" customFormat="1">
      <c r="A78" s="16"/>
    </row>
    <row r="79" spans="1:1" s="11" customFormat="1">
      <c r="A79" s="16"/>
    </row>
    <row r="80" spans="1:1" s="11" customFormat="1">
      <c r="A80" s="16"/>
    </row>
    <row r="81" spans="1:1" s="11" customFormat="1">
      <c r="A81" s="16"/>
    </row>
    <row r="82" spans="1:1" s="11" customFormat="1">
      <c r="A82" s="16"/>
    </row>
    <row r="83" spans="1:1" s="11" customFormat="1">
      <c r="A83" s="16"/>
    </row>
    <row r="84" spans="1:1" s="11" customFormat="1">
      <c r="A84" s="16"/>
    </row>
    <row r="85" spans="1:1" s="11" customFormat="1">
      <c r="A85" s="16"/>
    </row>
    <row r="86" spans="1:1" s="11" customFormat="1">
      <c r="A86" s="16"/>
    </row>
    <row r="87" spans="1:1" s="11" customFormat="1">
      <c r="A87" s="16"/>
    </row>
    <row r="88" spans="1:1" s="11" customFormat="1">
      <c r="A88" s="16"/>
    </row>
    <row r="89" spans="1:1" s="11" customFormat="1">
      <c r="A89" s="16"/>
    </row>
    <row r="90" spans="1:1" s="11" customFormat="1">
      <c r="A90" s="16"/>
    </row>
    <row r="91" spans="1:1" s="11" customFormat="1">
      <c r="A91" s="16"/>
    </row>
    <row r="92" spans="1:1" s="11" customFormat="1">
      <c r="A92" s="16"/>
    </row>
    <row r="93" spans="1:1" s="11" customFormat="1">
      <c r="A93" s="16"/>
    </row>
    <row r="94" spans="1:1" s="11" customFormat="1">
      <c r="A94" s="16"/>
    </row>
    <row r="95" spans="1:1" s="11" customFormat="1">
      <c r="A95" s="16"/>
    </row>
    <row r="96" spans="1:1" s="11" customFormat="1">
      <c r="A96" s="16"/>
    </row>
    <row r="97" spans="1:1" s="11" customFormat="1">
      <c r="A97" s="16"/>
    </row>
    <row r="98" spans="1:1" s="11" customFormat="1">
      <c r="A98" s="16"/>
    </row>
    <row r="99" spans="1:1" s="11" customFormat="1">
      <c r="A99" s="16"/>
    </row>
    <row r="100" spans="1:1" s="11" customFormat="1">
      <c r="A100" s="16"/>
    </row>
    <row r="101" spans="1:1" s="11" customFormat="1">
      <c r="A101" s="16"/>
    </row>
    <row r="102" spans="1:1" s="11" customFormat="1">
      <c r="A102" s="16"/>
    </row>
    <row r="103" spans="1:1" s="11" customFormat="1">
      <c r="A103" s="16"/>
    </row>
    <row r="104" spans="1:1" s="11" customFormat="1">
      <c r="A104" s="16"/>
    </row>
    <row r="105" spans="1:1" s="11" customFormat="1">
      <c r="A105" s="16"/>
    </row>
    <row r="106" spans="1:1" s="11" customFormat="1">
      <c r="A106" s="16"/>
    </row>
    <row r="107" spans="1:1" s="11" customFormat="1">
      <c r="A107" s="16"/>
    </row>
    <row r="108" spans="1:1" s="11" customFormat="1">
      <c r="A108" s="16"/>
    </row>
    <row r="109" spans="1:1" s="11" customFormat="1">
      <c r="A109" s="16"/>
    </row>
    <row r="110" spans="1:1" s="11" customFormat="1">
      <c r="A110" s="16"/>
    </row>
    <row r="111" spans="1:1" s="11" customFormat="1">
      <c r="A111" s="16"/>
    </row>
    <row r="112" spans="1:1" s="11" customFormat="1">
      <c r="A112" s="16"/>
    </row>
    <row r="113" spans="1:1" s="11" customFormat="1">
      <c r="A113" s="16"/>
    </row>
    <row r="114" spans="1:1" s="11" customFormat="1">
      <c r="A114" s="16"/>
    </row>
    <row r="115" spans="1:1" s="11" customFormat="1">
      <c r="A115" s="16"/>
    </row>
    <row r="116" spans="1:1" s="11" customFormat="1">
      <c r="A116" s="16"/>
    </row>
    <row r="117" spans="1:1" s="11" customFormat="1">
      <c r="A117" s="16"/>
    </row>
    <row r="118" spans="1:1" s="11" customFormat="1">
      <c r="A118" s="16"/>
    </row>
    <row r="119" spans="1:1" s="11" customFormat="1">
      <c r="A119" s="16"/>
    </row>
    <row r="120" spans="1:1" s="11" customFormat="1">
      <c r="A120" s="16"/>
    </row>
    <row r="121" spans="1:1" s="11" customFormat="1">
      <c r="A121" s="16"/>
    </row>
    <row r="122" spans="1:1" s="11" customFormat="1">
      <c r="A122" s="16"/>
    </row>
    <row r="123" spans="1:1" s="11" customFormat="1">
      <c r="A123" s="16"/>
    </row>
    <row r="124" spans="1:1" s="11" customFormat="1">
      <c r="A124" s="16"/>
    </row>
    <row r="125" spans="1:1" s="11" customFormat="1">
      <c r="A125" s="16"/>
    </row>
    <row r="126" spans="1:1" s="11" customFormat="1">
      <c r="A126" s="16"/>
    </row>
    <row r="127" spans="1:1" s="11" customFormat="1">
      <c r="A127" s="16"/>
    </row>
    <row r="128" spans="1:1" s="11" customFormat="1">
      <c r="A128" s="16"/>
    </row>
    <row r="129" spans="1:1" s="11" customFormat="1">
      <c r="A129" s="16"/>
    </row>
    <row r="130" spans="1:1" s="11" customFormat="1">
      <c r="A130" s="16"/>
    </row>
    <row r="131" spans="1:1" s="11" customFormat="1">
      <c r="A131" s="16"/>
    </row>
    <row r="132" spans="1:1" s="11" customFormat="1">
      <c r="A132" s="16"/>
    </row>
    <row r="133" spans="1:1" s="11" customFormat="1">
      <c r="A133" s="16"/>
    </row>
    <row r="134" spans="1:1" s="11" customFormat="1">
      <c r="A134" s="16"/>
    </row>
    <row r="135" spans="1:1" s="11" customFormat="1">
      <c r="A135" s="16"/>
    </row>
    <row r="136" spans="1:1" s="11" customFormat="1">
      <c r="A136" s="16"/>
    </row>
    <row r="137" spans="1:1" s="11" customFormat="1">
      <c r="A137" s="16"/>
    </row>
    <row r="138" spans="1:1" s="11" customFormat="1">
      <c r="A138" s="16"/>
    </row>
    <row r="139" spans="1:1" s="11" customFormat="1">
      <c r="A139" s="16"/>
    </row>
    <row r="140" spans="1:1" s="11" customFormat="1">
      <c r="A140" s="16"/>
    </row>
    <row r="141" spans="1:1" s="11" customFormat="1">
      <c r="A141" s="16"/>
    </row>
    <row r="142" spans="1:1" s="11" customFormat="1">
      <c r="A142" s="16"/>
    </row>
    <row r="143" spans="1:1" s="11" customFormat="1">
      <c r="A143" s="16"/>
    </row>
    <row r="144" spans="1:1" s="11" customFormat="1">
      <c r="A144" s="16"/>
    </row>
    <row r="145" spans="1:1" s="11" customFormat="1">
      <c r="A145" s="16"/>
    </row>
    <row r="146" spans="1:1" s="11" customFormat="1">
      <c r="A146" s="16"/>
    </row>
    <row r="147" spans="1:1" s="11" customFormat="1">
      <c r="A147" s="16"/>
    </row>
    <row r="148" spans="1:1" s="11" customFormat="1">
      <c r="A148" s="16"/>
    </row>
    <row r="149" spans="1:1" s="11" customFormat="1">
      <c r="A149" s="16"/>
    </row>
    <row r="150" spans="1:1" s="11" customFormat="1">
      <c r="A150" s="16"/>
    </row>
    <row r="151" spans="1:1" s="11" customFormat="1">
      <c r="A151" s="16"/>
    </row>
    <row r="152" spans="1:1" s="11" customFormat="1">
      <c r="A152" s="16"/>
    </row>
    <row r="153" spans="1:1" s="11" customFormat="1">
      <c r="A153" s="16"/>
    </row>
    <row r="154" spans="1:1" s="11" customFormat="1">
      <c r="A154" s="16"/>
    </row>
    <row r="155" spans="1:1" s="11" customFormat="1">
      <c r="A155" s="16"/>
    </row>
    <row r="156" spans="1:1" s="11" customFormat="1">
      <c r="A156" s="16"/>
    </row>
    <row r="157" spans="1:1" s="11" customFormat="1">
      <c r="A157" s="16"/>
    </row>
    <row r="158" spans="1:1" s="11" customFormat="1">
      <c r="A158" s="16"/>
    </row>
    <row r="159" spans="1:1" s="11" customFormat="1">
      <c r="A159" s="16"/>
    </row>
    <row r="160" spans="1:1" s="11" customFormat="1">
      <c r="A160" s="16"/>
    </row>
    <row r="161" spans="1:1" s="11" customFormat="1">
      <c r="A161" s="16"/>
    </row>
    <row r="162" spans="1:1" s="11" customFormat="1">
      <c r="A162" s="16"/>
    </row>
    <row r="163" spans="1:1" s="11" customFormat="1">
      <c r="A163" s="16"/>
    </row>
    <row r="164" spans="1:1" s="11" customFormat="1">
      <c r="A164" s="16"/>
    </row>
    <row r="165" spans="1:1" s="11" customFormat="1">
      <c r="A165" s="16"/>
    </row>
    <row r="166" spans="1:1" s="11" customFormat="1">
      <c r="A166" s="16"/>
    </row>
    <row r="167" spans="1:1" s="11" customFormat="1">
      <c r="A167" s="16"/>
    </row>
    <row r="168" spans="1:1" s="11" customFormat="1">
      <c r="A168" s="16"/>
    </row>
    <row r="169" spans="1:1" s="11" customFormat="1">
      <c r="A169" s="16"/>
    </row>
    <row r="170" spans="1:1" s="11" customFormat="1">
      <c r="A170" s="16"/>
    </row>
    <row r="171" spans="1:1" s="11" customFormat="1">
      <c r="A171" s="16"/>
    </row>
    <row r="172" spans="1:1" s="11" customFormat="1">
      <c r="A172" s="16"/>
    </row>
    <row r="173" spans="1:1" s="11" customFormat="1">
      <c r="A173" s="16"/>
    </row>
    <row r="174" spans="1:1" s="11" customFormat="1">
      <c r="A174" s="16"/>
    </row>
    <row r="175" spans="1:1" s="11" customFormat="1">
      <c r="A175" s="16"/>
    </row>
    <row r="176" spans="1:1" s="11" customFormat="1">
      <c r="A176" s="16"/>
    </row>
    <row r="177" spans="1:1" s="11" customFormat="1">
      <c r="A177" s="16"/>
    </row>
    <row r="178" spans="1:1" s="11" customFormat="1">
      <c r="A178" s="16"/>
    </row>
    <row r="179" spans="1:1" s="11" customFormat="1">
      <c r="A179" s="16"/>
    </row>
    <row r="180" spans="1:1" s="11" customFormat="1">
      <c r="A180" s="16"/>
    </row>
    <row r="181" spans="1:1" s="11" customFormat="1">
      <c r="A181" s="16"/>
    </row>
    <row r="182" spans="1:1" s="11" customFormat="1">
      <c r="A182" s="16"/>
    </row>
    <row r="183" spans="1:1" s="11" customFormat="1">
      <c r="A183" s="16"/>
    </row>
    <row r="184" spans="1:1" s="11" customFormat="1">
      <c r="A184" s="16"/>
    </row>
    <row r="185" spans="1:1" s="11" customFormat="1">
      <c r="A185" s="16"/>
    </row>
    <row r="186" spans="1:1" s="11" customFormat="1">
      <c r="A186" s="16"/>
    </row>
    <row r="187" spans="1:1" s="11" customFormat="1">
      <c r="A187" s="16"/>
    </row>
    <row r="188" spans="1:1" s="11" customFormat="1">
      <c r="A188" s="16"/>
    </row>
    <row r="189" spans="1:1" s="11" customFormat="1">
      <c r="A189" s="16"/>
    </row>
    <row r="190" spans="1:1" s="11" customFormat="1">
      <c r="A190" s="16"/>
    </row>
    <row r="191" spans="1:1" s="11" customFormat="1">
      <c r="A191" s="16"/>
    </row>
    <row r="192" spans="1:1" s="11" customFormat="1">
      <c r="A192" s="16"/>
    </row>
    <row r="193" spans="1:1" s="11" customFormat="1">
      <c r="A193" s="16"/>
    </row>
    <row r="194" spans="1:1" s="11" customFormat="1">
      <c r="A194" s="16"/>
    </row>
    <row r="195" spans="1:1" s="11" customFormat="1">
      <c r="A195" s="16"/>
    </row>
    <row r="196" spans="1:1" s="11" customFormat="1">
      <c r="A196" s="16"/>
    </row>
    <row r="197" spans="1:1" s="11" customFormat="1">
      <c r="A197" s="16"/>
    </row>
    <row r="198" spans="1:1" s="11" customFormat="1">
      <c r="A198" s="16"/>
    </row>
    <row r="199" spans="1:1" s="11" customFormat="1">
      <c r="A199" s="16"/>
    </row>
    <row r="200" spans="1:1" s="11" customFormat="1">
      <c r="A200" s="16"/>
    </row>
    <row r="201" spans="1:1" s="11" customFormat="1">
      <c r="A201" s="16"/>
    </row>
    <row r="202" spans="1:1" s="11" customFormat="1">
      <c r="A202" s="16"/>
    </row>
    <row r="203" spans="1:1" s="11" customFormat="1">
      <c r="A203" s="16"/>
    </row>
    <row r="204" spans="1:1" s="11" customFormat="1">
      <c r="A204" s="16"/>
    </row>
    <row r="205" spans="1:1" s="11" customFormat="1">
      <c r="A205" s="16"/>
    </row>
    <row r="206" spans="1:1" s="11" customFormat="1">
      <c r="A206" s="16"/>
    </row>
    <row r="207" spans="1:1" s="11" customFormat="1">
      <c r="A207" s="16"/>
    </row>
    <row r="208" spans="1:1" s="11" customFormat="1">
      <c r="A208" s="16"/>
    </row>
    <row r="209" spans="1:1" s="11" customFormat="1">
      <c r="A209" s="16"/>
    </row>
    <row r="210" spans="1:1" s="11" customFormat="1">
      <c r="A210" s="16"/>
    </row>
    <row r="211" spans="1:1" s="11" customFormat="1">
      <c r="A211" s="16"/>
    </row>
    <row r="212" spans="1:1" s="11" customFormat="1">
      <c r="A212" s="16"/>
    </row>
    <row r="213" spans="1:1" s="11" customFormat="1">
      <c r="A213" s="16"/>
    </row>
    <row r="214" spans="1:1" s="11" customFormat="1">
      <c r="A214" s="16"/>
    </row>
    <row r="215" spans="1:1" s="11" customFormat="1">
      <c r="A215" s="16"/>
    </row>
    <row r="216" spans="1:1" s="11" customFormat="1">
      <c r="A216" s="16"/>
    </row>
    <row r="217" spans="1:1" s="11" customFormat="1">
      <c r="A217" s="16"/>
    </row>
    <row r="218" spans="1:1" s="11" customFormat="1">
      <c r="A218" s="16"/>
    </row>
    <row r="219" spans="1:1" s="11" customFormat="1">
      <c r="A219" s="16"/>
    </row>
    <row r="220" spans="1:1" s="11" customFormat="1">
      <c r="A220" s="16"/>
    </row>
    <row r="221" spans="1:1" s="11" customFormat="1">
      <c r="A221" s="16"/>
    </row>
    <row r="222" spans="1:1" s="11" customFormat="1">
      <c r="A222" s="16"/>
    </row>
    <row r="223" spans="1:1" s="11" customFormat="1">
      <c r="A223" s="16"/>
    </row>
    <row r="224" spans="1:1" s="11" customFormat="1">
      <c r="A224" s="16"/>
    </row>
    <row r="225" spans="1:1" s="11" customFormat="1">
      <c r="A225" s="16"/>
    </row>
    <row r="226" spans="1:1" s="11" customFormat="1">
      <c r="A226" s="16"/>
    </row>
    <row r="227" spans="1:1" s="11" customFormat="1">
      <c r="A227" s="16"/>
    </row>
    <row r="228" spans="1:1" s="11" customFormat="1">
      <c r="A228" s="16"/>
    </row>
    <row r="229" spans="1:1" s="11" customFormat="1">
      <c r="A229" s="16"/>
    </row>
    <row r="230" spans="1:1" s="11" customFormat="1">
      <c r="A230" s="16"/>
    </row>
    <row r="231" spans="1:1" s="11" customFormat="1">
      <c r="A231" s="16"/>
    </row>
    <row r="232" spans="1:1" s="11" customFormat="1">
      <c r="A232" s="16"/>
    </row>
    <row r="233" spans="1:1" s="11" customFormat="1">
      <c r="A233" s="16"/>
    </row>
    <row r="234" spans="1:1" s="11" customFormat="1">
      <c r="A234" s="16"/>
    </row>
    <row r="235" spans="1:1" s="11" customFormat="1">
      <c r="A235" s="16"/>
    </row>
    <row r="236" spans="1:1" s="11" customFormat="1">
      <c r="A236" s="16"/>
    </row>
    <row r="237" spans="1:1" s="11" customFormat="1">
      <c r="A237" s="16"/>
    </row>
    <row r="238" spans="1:1" s="11" customFormat="1">
      <c r="A238" s="16"/>
    </row>
    <row r="239" spans="1:1" s="11" customFormat="1">
      <c r="A239" s="16"/>
    </row>
    <row r="240" spans="1:1" s="11" customFormat="1">
      <c r="A240" s="16"/>
    </row>
    <row r="241" spans="1:1" s="11" customFormat="1">
      <c r="A241" s="16"/>
    </row>
    <row r="242" spans="1:1" s="11" customFormat="1">
      <c r="A242" s="16"/>
    </row>
    <row r="243" spans="1:1" s="11" customFormat="1">
      <c r="A243" s="16"/>
    </row>
    <row r="244" spans="1:1" s="11" customFormat="1">
      <c r="A244" s="16"/>
    </row>
    <row r="245" spans="1:1" s="11" customFormat="1">
      <c r="A245" s="16"/>
    </row>
    <row r="246" spans="1:1" s="11" customFormat="1">
      <c r="A246" s="16"/>
    </row>
    <row r="247" spans="1:1" s="11" customFormat="1">
      <c r="A247" s="16"/>
    </row>
    <row r="248" spans="1:1" s="11" customFormat="1">
      <c r="A248" s="16"/>
    </row>
    <row r="249" spans="1:1" s="11" customFormat="1">
      <c r="A249" s="16"/>
    </row>
    <row r="250" spans="1:1" s="11" customFormat="1">
      <c r="A250" s="16"/>
    </row>
    <row r="251" spans="1:1" s="11" customFormat="1">
      <c r="A251" s="16"/>
    </row>
    <row r="252" spans="1:1" s="11" customFormat="1">
      <c r="A252" s="16"/>
    </row>
    <row r="253" spans="1:1" s="11" customFormat="1">
      <c r="A253" s="16"/>
    </row>
    <row r="254" spans="1:1" s="11" customFormat="1">
      <c r="A254" s="16"/>
    </row>
    <row r="255" spans="1:1" s="11" customFormat="1">
      <c r="A255" s="16"/>
    </row>
    <row r="256" spans="1:1" s="11" customFormat="1">
      <c r="A256" s="16"/>
    </row>
    <row r="257" spans="1:1" s="11" customFormat="1">
      <c r="A257" s="16"/>
    </row>
    <row r="258" spans="1:1" s="11" customFormat="1">
      <c r="A258" s="16"/>
    </row>
    <row r="259" spans="1:1" s="11" customFormat="1">
      <c r="A259" s="16"/>
    </row>
    <row r="260" spans="1:1" s="11" customFormat="1">
      <c r="A260" s="16"/>
    </row>
    <row r="261" spans="1:1" s="11" customFormat="1">
      <c r="A261" s="16"/>
    </row>
    <row r="262" spans="1:1" s="11" customFormat="1">
      <c r="A262" s="16"/>
    </row>
    <row r="263" spans="1:1" s="11" customFormat="1">
      <c r="A263" s="16"/>
    </row>
    <row r="264" spans="1:1" s="11" customFormat="1">
      <c r="A264" s="16"/>
    </row>
    <row r="265" spans="1:1" s="11" customFormat="1">
      <c r="A265" s="16"/>
    </row>
    <row r="266" spans="1:1" s="11" customFormat="1">
      <c r="A266" s="16"/>
    </row>
    <row r="267" spans="1:1" s="11" customFormat="1">
      <c r="A267" s="16"/>
    </row>
    <row r="268" spans="1:1" s="11" customFormat="1">
      <c r="A268" s="16"/>
    </row>
    <row r="269" spans="1:1" s="11" customFormat="1">
      <c r="A269" s="16"/>
    </row>
    <row r="270" spans="1:1" s="11" customFormat="1">
      <c r="A270" s="16"/>
    </row>
    <row r="271" spans="1:1" s="11" customFormat="1">
      <c r="A271" s="16"/>
    </row>
    <row r="272" spans="1:1" s="11" customFormat="1">
      <c r="A272" s="16"/>
    </row>
    <row r="273" spans="1:1" s="11" customFormat="1">
      <c r="A273" s="16"/>
    </row>
    <row r="274" spans="1:1" s="11" customFormat="1">
      <c r="A274" s="16"/>
    </row>
    <row r="275" spans="1:1" s="11" customFormat="1">
      <c r="A275" s="16"/>
    </row>
    <row r="276" spans="1:1" s="11" customFormat="1">
      <c r="A276" s="16"/>
    </row>
    <row r="277" spans="1:1" s="11" customFormat="1">
      <c r="A277" s="16"/>
    </row>
  </sheetData>
  <mergeCells count="6">
    <mergeCell ref="I16:K16"/>
    <mergeCell ref="J20:K20"/>
    <mergeCell ref="I2:K2"/>
    <mergeCell ref="J6:K6"/>
    <mergeCell ref="I9:K9"/>
    <mergeCell ref="J14:K14"/>
  </mergeCells>
  <phoneticPr fontId="2" type="noConversion"/>
  <printOptions headings="1"/>
  <pageMargins left="0.74803149606299213" right="0.74803149606299213" top="0.64" bottom="0.87" header="0.51181102362204722" footer="0.51181102362204722"/>
  <pageSetup paperSize="9" pageOrder="overThenDown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 SUMIF函数</vt:lpstr>
      <vt:lpstr>2 SUM函数与IF函数</vt:lpstr>
      <vt:lpstr>3 SUMPRODUCT函数</vt:lpstr>
      <vt:lpstr>4  SUMIFS函数</vt:lpstr>
      <vt:lpstr>5  DSUM函数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2008-05-06T08:45:20Z</cp:lastPrinted>
  <dcterms:created xsi:type="dcterms:W3CDTF">1996-12-17T01:32:42Z</dcterms:created>
  <dcterms:modified xsi:type="dcterms:W3CDTF">2009-05-08T00:41:58Z</dcterms:modified>
</cp:coreProperties>
</file>